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ducation\All published articles\metabolomics manuscript\Additional files\"/>
    </mc:Choice>
  </mc:AlternateContent>
  <xr:revisionPtr revIDLastSave="0" documentId="8_{9EDF6A5C-1D95-4687-B506-0251D1CEBFAB}" xr6:coauthVersionLast="46" xr6:coauthVersionMax="46" xr10:uidLastSave="{00000000-0000-0000-0000-000000000000}"/>
  <bookViews>
    <workbookView xWindow="-120" yWindow="-120" windowWidth="30960" windowHeight="17070" activeTab="1" xr2:uid="{9B47A115-CA10-40C3-A75A-585FA90A797F}"/>
  </bookViews>
  <sheets>
    <sheet name="Sheet1" sheetId="1" r:id="rId1"/>
    <sheet name="Sheet2" sheetId="2" r:id="rId2"/>
  </sheets>
  <definedNames>
    <definedName name="_xlnm._FilterDatabase" localSheetId="1" hidden="1">Sheet2!$A$1:$AM$51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<sst xmlns="http://schemas.openxmlformats.org/spreadsheetml/2006/main" count="602" uniqueCount="333">
  <si>
    <t>2E,13Z-Octadecadienal</t>
  </si>
  <si>
    <t>Kaempferol 3-(6''-malonylgalactoside)</t>
  </si>
  <si>
    <t>1-Deoxynojirimycin</t>
  </si>
  <si>
    <t>3,4-Dihydro-2H-1-benzopyran-2-one</t>
  </si>
  <si>
    <t>1-heptadecanoyl-sn-glycero-3-phosphocholine</t>
  </si>
  <si>
    <t>PG(16:1(9Z)/0:0)</t>
  </si>
  <si>
    <t>Quinic acid</t>
  </si>
  <si>
    <t>3-amino-2-naphthoic acid</t>
  </si>
  <si>
    <t>Annosquamosin B</t>
  </si>
  <si>
    <t>TOFA</t>
  </si>
  <si>
    <t>Kaempferol 3-(6''-malonylglucoside)-7-glucoside</t>
  </si>
  <si>
    <t>beta-kamlolenic acid</t>
  </si>
  <si>
    <t>Farnesyl acetone</t>
  </si>
  <si>
    <t>PI(18:4(6Z,9Z,12Z,15Z)/0:0)</t>
  </si>
  <si>
    <t>Tetramethylquercetin 3-rutinoside</t>
  </si>
  <si>
    <t>D-Maltose</t>
  </si>
  <si>
    <t>16-J1-PhytoP</t>
  </si>
  <si>
    <t>p-CHLOROPHENYLALANINE</t>
  </si>
  <si>
    <t>Methyl 8-hydroxy-11E,17-Octadecadien-9-ynoate</t>
  </si>
  <si>
    <t>6''-Malonylastragalin</t>
  </si>
  <si>
    <t>Neryl rhamnosyl-glucoside</t>
  </si>
  <si>
    <t>4-Hydroxy-5-(phenyl)-valeric acid-O-glucuronide</t>
  </si>
  <si>
    <t>1-O-p-Coumaroyl-beta-D-glucose</t>
  </si>
  <si>
    <t>PG(a-13:0/i-12:0)</t>
  </si>
  <si>
    <t>Galactosylglycerol</t>
  </si>
  <si>
    <t>4-Hydroxy-5-(3',5'-dihydroxyphenyl)-valeric acid-O-methyl-O-glucuronide</t>
  </si>
  <si>
    <t>Araliacerebroside</t>
  </si>
  <si>
    <t>(3b,7b,22x)-Cucurbita-5,24-diene-3,7,23-triol 7-glucoside</t>
  </si>
  <si>
    <t>1-(O-alpha-D-mannopyranosyl)-3-keto-(1,27R)-octacosanediol</t>
  </si>
  <si>
    <t>Nonadecandioic acid</t>
  </si>
  <si>
    <t>4,8 dimethylnonanoyl carnitine</t>
  </si>
  <si>
    <t>LysoPA(0:0/18:1(9Z))</t>
  </si>
  <si>
    <t>L-Olivosyl-oleandolide</t>
  </si>
  <si>
    <t>Kaempferol 3-rhamnosyl-(1-&gt;6)-glucosyl-(1-&gt;6)-galactoside</t>
  </si>
  <si>
    <t>Scillirosidin</t>
  </si>
  <si>
    <t>(S)-Oleuropeic acid</t>
  </si>
  <si>
    <t>L-Asparagine</t>
  </si>
  <si>
    <t>Epothilone A</t>
  </si>
  <si>
    <t>PA(0:0/18:2(9Z,12Z))</t>
  </si>
  <si>
    <t>Quercetin 3-(6''-malonylneohesperidoside)</t>
  </si>
  <si>
    <t>(S)-Nerolidol 3-O-[a-L-Rhamnopyranosyl-(1-&gt;4)-a-L-rhamnopyranosyl-(1-&gt;2)-b-D-glucopyranoside]</t>
  </si>
  <si>
    <t>3alpha,6alpha,7alpha,12alpha-Tetrahydroxy-5beta-cholest-24-en-26-oic acid</t>
  </si>
  <si>
    <t>2-hydroxyhexadecanoic acid</t>
  </si>
  <si>
    <t>Pederin</t>
  </si>
  <si>
    <t>DG(9D3/9D3/0:0)</t>
  </si>
  <si>
    <t>8-hydroxy-13Z-octadecene-9,11-diynoic acid</t>
  </si>
  <si>
    <t>4-Hydroxy-5-(3',4'-dihydroxyphenyl)-valeric acid-O-methyl-O-glucuronide</t>
  </si>
  <si>
    <t>Palmitic amide</t>
  </si>
  <si>
    <t>Quercetin 3-(6''-malonyl-glucoside)</t>
  </si>
  <si>
    <t>Thioridazine</t>
  </si>
  <si>
    <t>VIP</t>
  </si>
  <si>
    <t>metabolite</t>
  </si>
  <si>
    <t>The top 50 metabolites</t>
  </si>
  <si>
    <t>ID</t>
  </si>
  <si>
    <t>m/z</t>
  </si>
  <si>
    <t>Retention time (min)</t>
  </si>
  <si>
    <t>Ion mode</t>
  </si>
  <si>
    <t>Metabolites</t>
  </si>
  <si>
    <t>Compound ID</t>
  </si>
  <si>
    <t>Super Class</t>
  </si>
  <si>
    <t>Class</t>
  </si>
  <si>
    <t>Sub Class</t>
  </si>
  <si>
    <t>level</t>
  </si>
  <si>
    <t>kegg</t>
  </si>
  <si>
    <t>Score</t>
  </si>
  <si>
    <t>Fragmentation Score</t>
  </si>
  <si>
    <t>Adducts</t>
  </si>
  <si>
    <t>Formula</t>
  </si>
  <si>
    <t>Mass Error (ppm)</t>
  </si>
  <si>
    <t>P-value</t>
  </si>
  <si>
    <t>adj.P-value</t>
  </si>
  <si>
    <t>log2(FC)</t>
  </si>
  <si>
    <t>FC</t>
  </si>
  <si>
    <t>average(EG)</t>
  </si>
  <si>
    <t>average(CK)</t>
  </si>
  <si>
    <t>EG1</t>
  </si>
  <si>
    <t>EG2</t>
  </si>
  <si>
    <t>EG3</t>
  </si>
  <si>
    <t>EG4</t>
  </si>
  <si>
    <t>EG5</t>
  </si>
  <si>
    <t>EG6</t>
  </si>
  <si>
    <t>EG7</t>
  </si>
  <si>
    <t>EG8</t>
  </si>
  <si>
    <t>CK1</t>
  </si>
  <si>
    <t>CK2</t>
  </si>
  <si>
    <t>CK3</t>
  </si>
  <si>
    <t>CK4</t>
  </si>
  <si>
    <t>CK5</t>
  </si>
  <si>
    <t>CK6</t>
  </si>
  <si>
    <t>CK7</t>
  </si>
  <si>
    <t>CK8</t>
  </si>
  <si>
    <t>13.03_264.2448n</t>
  </si>
  <si>
    <t>pos</t>
  </si>
  <si>
    <t>LMFA06000234</t>
  </si>
  <si>
    <t>Lipids and lipid-like molecules</t>
  </si>
  <si>
    <t>Fatty Acyls</t>
  </si>
  <si>
    <t>Fatty aldehydes</t>
  </si>
  <si>
    <t/>
  </si>
  <si>
    <t>M+H, M+NH4, M+H-H2O</t>
  </si>
  <si>
    <t>C18H32O</t>
  </si>
  <si>
    <t>5.54_534.1004n</t>
  </si>
  <si>
    <t>LMPK12111689</t>
  </si>
  <si>
    <t>Polyketides</t>
  </si>
  <si>
    <t>Flavonoids</t>
  </si>
  <si>
    <t>M+H, M+K, M+Na</t>
  </si>
  <si>
    <t>C24H22O14</t>
  </si>
  <si>
    <t>0.71_164.0915m/z</t>
  </si>
  <si>
    <t>45343</t>
  </si>
  <si>
    <t>Organoheterocyclic compounds</t>
  </si>
  <si>
    <t>Piperidines</t>
  </si>
  <si>
    <t>Unclassified</t>
  </si>
  <si>
    <t>*</t>
  </si>
  <si>
    <t>C16843</t>
  </si>
  <si>
    <t>M+H</t>
  </si>
  <si>
    <t>C6H13NO4</t>
  </si>
  <si>
    <t>2.72_148.0522n</t>
  </si>
  <si>
    <t>HMDB0036626</t>
  </si>
  <si>
    <t>Phenylpropanoids and polyketides</t>
  </si>
  <si>
    <t>3,4-dihydrocoumarins</t>
  </si>
  <si>
    <t>***</t>
  </si>
  <si>
    <t>C02274</t>
  </si>
  <si>
    <t>C9H8O2</t>
  </si>
  <si>
    <t>11.47_509.3477n</t>
  </si>
  <si>
    <t>24068</t>
  </si>
  <si>
    <t>M+H, M+K, M+Na, M+H-H2O</t>
  </si>
  <si>
    <t>C25H52NO7P</t>
  </si>
  <si>
    <t>13.99_482.2640n</t>
  </si>
  <si>
    <t>80001</t>
  </si>
  <si>
    <t>Glycerophospholipids</t>
  </si>
  <si>
    <t>Glycerophosphoglycerols</t>
  </si>
  <si>
    <t>M+H, M+Na, M+K, M+NH4, M+H-H2O</t>
  </si>
  <si>
    <t>C22H43O9P</t>
  </si>
  <si>
    <t>0.82_191.0550m/z</t>
  </si>
  <si>
    <t>neg</t>
  </si>
  <si>
    <t>HMDB0003072</t>
  </si>
  <si>
    <t>Organic oxygen compounds</t>
  </si>
  <si>
    <t>Organooxygen compounds</t>
  </si>
  <si>
    <t>Alcohols and polyols</t>
  </si>
  <si>
    <t>C00296</t>
  </si>
  <si>
    <t>M-H</t>
  </si>
  <si>
    <t>C7H12O6</t>
  </si>
  <si>
    <t>4.05_187.0631n</t>
  </si>
  <si>
    <t>34509</t>
  </si>
  <si>
    <t>M+H, M+NH4</t>
  </si>
  <si>
    <t>C11H9NO2</t>
  </si>
  <si>
    <t>12.61_308.2346n</t>
  </si>
  <si>
    <t>HMDB0031379</t>
  </si>
  <si>
    <t>Prenol lipids</t>
  </si>
  <si>
    <t>Diterpenoids</t>
  </si>
  <si>
    <t>M+H, M+Na, M+K</t>
  </si>
  <si>
    <t>C19H32O3</t>
  </si>
  <si>
    <t>11.07_324.2295n</t>
  </si>
  <si>
    <t>34518</t>
  </si>
  <si>
    <t>M+NH4, M+Na, M+K, M+H-H2O</t>
  </si>
  <si>
    <t>C19H32O4</t>
  </si>
  <si>
    <t>4.70_696.1512n</t>
  </si>
  <si>
    <t>LMPK12111806</t>
  </si>
  <si>
    <t>C30H32O19</t>
  </si>
  <si>
    <t>11.27_294.2191n</t>
  </si>
  <si>
    <t>LMFA02000157</t>
  </si>
  <si>
    <t>Octadecanoids</t>
  </si>
  <si>
    <t>M+H-H2O, M+H, M+Na</t>
  </si>
  <si>
    <t>C18H30O3</t>
  </si>
  <si>
    <t>12.30_262.2292n</t>
  </si>
  <si>
    <t>265036</t>
  </si>
  <si>
    <t>C18H30O</t>
  </si>
  <si>
    <t>13.53_592.2673n</t>
  </si>
  <si>
    <t>LMGP06050017</t>
  </si>
  <si>
    <t>Glycerophosphoinositols</t>
  </si>
  <si>
    <t>C27H45O12P</t>
  </si>
  <si>
    <t>5.60_666.2135n</t>
  </si>
  <si>
    <t>HMDB0039337</t>
  </si>
  <si>
    <t>Flavonoid glycosides</t>
  </si>
  <si>
    <t>M+NH4, M+K, M+Na, M+H, M+H-H2O</t>
  </si>
  <si>
    <t>C31H38O16</t>
  </si>
  <si>
    <t>0.84_342.1157n</t>
  </si>
  <si>
    <t>HMDB0000163</t>
  </si>
  <si>
    <t>Carbohydrates and carbohydrate conjugates</t>
  </si>
  <si>
    <t>**</t>
  </si>
  <si>
    <t>C00208</t>
  </si>
  <si>
    <t>M+FA-H, 2M-H, M-H</t>
  </si>
  <si>
    <t>C12H22O11</t>
  </si>
  <si>
    <t>8.88_308.1982n</t>
  </si>
  <si>
    <t>LMFA02030067</t>
  </si>
  <si>
    <t>M+H-H2O, M+Na, M+K, M+H</t>
  </si>
  <si>
    <t>C18H28O4</t>
  </si>
  <si>
    <t>4.15_200.0470m/z</t>
  </si>
  <si>
    <t>44308</t>
  </si>
  <si>
    <t>2-arylbenzofuran flavonoids</t>
  </si>
  <si>
    <t>C9H10ClNO2</t>
  </si>
  <si>
    <t>12.12_306.2190n</t>
  </si>
  <si>
    <t>LMFA01031056</t>
  </si>
  <si>
    <t>Fatty Acids and Conjugates</t>
  </si>
  <si>
    <t>C19H30O3</t>
  </si>
  <si>
    <t>5.53_533.0931m/z</t>
  </si>
  <si>
    <t>HMDB0037434</t>
  </si>
  <si>
    <t>5.77_462.2462n</t>
  </si>
  <si>
    <t>HMDB0029349</t>
  </si>
  <si>
    <t>Terpene glycosides</t>
  </si>
  <si>
    <t>M+NH4, M+Na, M+H-H2O</t>
  </si>
  <si>
    <t>C22H38O10</t>
  </si>
  <si>
    <t>5.56_370.1257n</t>
  </si>
  <si>
    <t>HMDB0059980</t>
  </si>
  <si>
    <t>M+NH4, M+Na, M+K</t>
  </si>
  <si>
    <t>C17H22O9</t>
  </si>
  <si>
    <t>4.55_326.0996n</t>
  </si>
  <si>
    <t>HMDB0036936</t>
  </si>
  <si>
    <t>Cinnamic acids and derivatives</t>
  </si>
  <si>
    <t>Hydroxycinnamic acids and derivatives</t>
  </si>
  <si>
    <t>M+NH4, M+K, M+Na</t>
  </si>
  <si>
    <t>C15H18O8</t>
  </si>
  <si>
    <t>12.49_625.4056m/z</t>
  </si>
  <si>
    <t>HMDB0116642</t>
  </si>
  <si>
    <t>C31H61O10P</t>
  </si>
  <si>
    <t>0.83_254.0997n</t>
  </si>
  <si>
    <t>HMDB0006790</t>
  </si>
  <si>
    <t>Glycerolipids</t>
  </si>
  <si>
    <t>Glycosylglycerols</t>
  </si>
  <si>
    <t>C05401</t>
  </si>
  <si>
    <t>M+H, M+NH4, M+K, M+Na, M+H-H2O</t>
  </si>
  <si>
    <t>C9H18O8</t>
  </si>
  <si>
    <t>3.09_434.1418n</t>
  </si>
  <si>
    <t>HMDB0059974</t>
  </si>
  <si>
    <t>M+H-H2O, M+K, M+Na, M+NH4</t>
  </si>
  <si>
    <t>C18H26O12</t>
  </si>
  <si>
    <t>15.08_731.5521n</t>
  </si>
  <si>
    <t>HMDB0033621</t>
  </si>
  <si>
    <t>Sphingolipids</t>
  </si>
  <si>
    <t>Glycosphingolipids</t>
  </si>
  <si>
    <t>C40H77NO10</t>
  </si>
  <si>
    <t>11.51_620.4271n</t>
  </si>
  <si>
    <t>HMDB0037034</t>
  </si>
  <si>
    <t>Steroids and steroid derivatives</t>
  </si>
  <si>
    <t>Cucurbitacins</t>
  </si>
  <si>
    <t>M+NH4, M+Na</t>
  </si>
  <si>
    <t>C36H60O8</t>
  </si>
  <si>
    <t>14.45_641.4365m/z</t>
  </si>
  <si>
    <t>46595</t>
  </si>
  <si>
    <t>Fatty acyl glycosides</t>
  </si>
  <si>
    <t>M+K</t>
  </si>
  <si>
    <t>C34H66O8</t>
  </si>
  <si>
    <t>14.01_311.2575m/z</t>
  </si>
  <si>
    <t>LMFA01170135</t>
  </si>
  <si>
    <t>M+H-H2O</t>
  </si>
  <si>
    <t>C19H36O4</t>
  </si>
  <si>
    <t>5.48_330.2633m/z</t>
  </si>
  <si>
    <t>58362</t>
  </si>
  <si>
    <t>Fatty acid esters</t>
  </si>
  <si>
    <t>C18H35NO4</t>
  </si>
  <si>
    <t>14.00_481.2569m/z</t>
  </si>
  <si>
    <t>HMDB0007851</t>
  </si>
  <si>
    <t>Glycerophosphates</t>
  </si>
  <si>
    <t>M+FA-H</t>
  </si>
  <si>
    <t>C21H41O7P</t>
  </si>
  <si>
    <t>5.20_534.3267m/z</t>
  </si>
  <si>
    <t>LMPK04000032</t>
  </si>
  <si>
    <t>Macrolides and lactone polyketides</t>
  </si>
  <si>
    <t>C11991</t>
  </si>
  <si>
    <t>M+NH4</t>
  </si>
  <si>
    <t>C26H44O10</t>
  </si>
  <si>
    <t>4.58_756.2081n</t>
  </si>
  <si>
    <t>LMPK12111916</t>
  </si>
  <si>
    <t>M+H, M+Na</t>
  </si>
  <si>
    <t>C33H40O20</t>
  </si>
  <si>
    <t>10.19_460.2686m/z</t>
  </si>
  <si>
    <t>LMST01130002</t>
  </si>
  <si>
    <t>Sterol Lipids</t>
  </si>
  <si>
    <t>Sterols</t>
  </si>
  <si>
    <t>C26H34O6</t>
  </si>
  <si>
    <t>2.40_202.1435m/z</t>
  </si>
  <si>
    <t>HMDB0036998</t>
  </si>
  <si>
    <t>Monoterpenoids</t>
  </si>
  <si>
    <t>C10H16O3</t>
  </si>
  <si>
    <t>0.71_132.0534n</t>
  </si>
  <si>
    <t>14</t>
  </si>
  <si>
    <t>Organic acids and derivatives</t>
  </si>
  <si>
    <t>Carboxylic acids and derivatives</t>
  </si>
  <si>
    <t>Amino acids, peptides, and analogues</t>
  </si>
  <si>
    <t>C00152</t>
  </si>
  <si>
    <t>C4H8N2O3</t>
  </si>
  <si>
    <t>5.93_493.2520n</t>
  </si>
  <si>
    <t>LMPK04000040</t>
  </si>
  <si>
    <t>C12153</t>
  </si>
  <si>
    <t>M+H-H2O, M+H</t>
  </si>
  <si>
    <t>C26H39NO6S</t>
  </si>
  <si>
    <t>12.63_434.2428n</t>
  </si>
  <si>
    <t>LMGP10050044</t>
  </si>
  <si>
    <t>C00416</t>
  </si>
  <si>
    <t>M+H, M+NH4, M+Na, M+H-H2O</t>
  </si>
  <si>
    <t>C21H39O7P</t>
  </si>
  <si>
    <t>4.71_695.1463m/z</t>
  </si>
  <si>
    <t>LMPK12110570</t>
  </si>
  <si>
    <t>10.16_676.3646n</t>
  </si>
  <si>
    <t>HMDB0040845</t>
  </si>
  <si>
    <t>M+H-H2O, M+H, M+Na, M+NH4</t>
  </si>
  <si>
    <t>C33H56O14</t>
  </si>
  <si>
    <t>11.89_464.3132n</t>
  </si>
  <si>
    <t>LMST04030128</t>
  </si>
  <si>
    <t>C27H44O6</t>
  </si>
  <si>
    <t>12.49_272.2350n</t>
  </si>
  <si>
    <t>34495</t>
  </si>
  <si>
    <t>Fatty acids and conjugates</t>
  </si>
  <si>
    <t>M-H, M+FA-H, 2M-H</t>
  </si>
  <si>
    <t>C16H32O3</t>
  </si>
  <si>
    <t>5.20_504.3161m/z</t>
  </si>
  <si>
    <t>71091</t>
  </si>
  <si>
    <t>C25H45NO9</t>
  </si>
  <si>
    <t>14.07_662.4972m/z</t>
  </si>
  <si>
    <t>HMDB0116428</t>
  </si>
  <si>
    <t>C39H64O7</t>
  </si>
  <si>
    <t>10.72_290.1877n</t>
  </si>
  <si>
    <t>74651</t>
  </si>
  <si>
    <t>C18H26O3</t>
  </si>
  <si>
    <t>2.74_434.1419n</t>
  </si>
  <si>
    <t>HMDB0059972</t>
  </si>
  <si>
    <t>M+NH4, M+K, M+Na, M+H-H2O</t>
  </si>
  <si>
    <t>12.78_256.2630m/z</t>
  </si>
  <si>
    <t>HMDB0012273</t>
  </si>
  <si>
    <t>Fatty amides</t>
  </si>
  <si>
    <t>C16H33NO</t>
  </si>
  <si>
    <t>5.27_550.0953n</t>
  </si>
  <si>
    <t>HMDB0037368</t>
  </si>
  <si>
    <t>Benzenoids</t>
  </si>
  <si>
    <t>Naphthalenes</t>
  </si>
  <si>
    <t>Phenylnaphthalenes</t>
  </si>
  <si>
    <t>C12638</t>
  </si>
  <si>
    <t>C24H22O15</t>
  </si>
  <si>
    <t>8.36_739.2966m/z</t>
  </si>
  <si>
    <t>HMDB0014817</t>
  </si>
  <si>
    <t>Benzothiazines</t>
  </si>
  <si>
    <t>Phenothiazines</t>
  </si>
  <si>
    <t>2M-H</t>
  </si>
  <si>
    <t>C21H26N2S2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</si>
</sst>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6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4" fillId="0" borderId="0" xfId="0" applyFont="1"/>
    <xf numFmtId="2" fontId="3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7" fillId="4" borderId="0" xfId="3"/>
    <xf numFmtId="0" fontId="10" fillId="0" borderId="0" xfId="0" applyFont="1"/>
    <xf numFmtId="0" fontId="5" fillId="2" borderId="0" xfId="1"/>
    <xf numFmtId="0" fontId="11" fillId="0" borderId="0" xfId="0" applyFont="1"/>
    <xf numFmtId="0" fontId="8" fillId="0" borderId="0" xfId="0" applyFont="1"/>
    <xf numFmtId="0" fontId="8" fillId="3" borderId="0" xfId="2" applyFont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76364113576712001"/>
          <c:y val="0.26641513136755762"/>
          <c:w val="0.2040785410359667"/>
          <c:h val="0.4623772838203188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VIP</c:v>
                </c:pt>
              </c:strCache>
            </c:strRef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Sheet1!$A$3:$A$52</c:f>
              <c:strCache>
                <c:ptCount val="50"/>
                <c:pt idx="0">
                  <c:v>2E,13Z-Octadecadienal</c:v>
                </c:pt>
                <c:pt idx="1">
                  <c:v>Kaempferol 3-(6''-malonylgalactoside)</c:v>
                </c:pt>
                <c:pt idx="2">
                  <c:v>1-Deoxynojirimycin</c:v>
                </c:pt>
                <c:pt idx="3">
                  <c:v>3,4-Dihydro-2H-1-benzopyran-2-one</c:v>
                </c:pt>
                <c:pt idx="4">
                  <c:v>1-heptadecanoyl-sn-glycero-3-phosphocholine</c:v>
                </c:pt>
                <c:pt idx="5">
                  <c:v>PG(16:1(9Z)/0:0)</c:v>
                </c:pt>
                <c:pt idx="6">
                  <c:v>Quinic acid</c:v>
                </c:pt>
                <c:pt idx="7">
                  <c:v>3-amino-2-naphthoic acid</c:v>
                </c:pt>
                <c:pt idx="8">
                  <c:v>Annosquamosin B</c:v>
                </c:pt>
                <c:pt idx="9">
                  <c:v>TOFA</c:v>
                </c:pt>
                <c:pt idx="10">
                  <c:v>Kaempferol 3-(6''-malonylglucoside)-7-glucoside</c:v>
                </c:pt>
                <c:pt idx="11">
                  <c:v>beta-kamlolenic acid</c:v>
                </c:pt>
                <c:pt idx="12">
                  <c:v>Farnesyl acetone</c:v>
                </c:pt>
                <c:pt idx="13">
                  <c:v>PI(18:4(6Z,9Z,12Z,15Z)/0:0)</c:v>
                </c:pt>
                <c:pt idx="14">
                  <c:v>Tetramethylquercetin 3-rutinoside</c:v>
                </c:pt>
                <c:pt idx="15">
                  <c:v>D-Maltose</c:v>
                </c:pt>
                <c:pt idx="16">
                  <c:v>16-J1-PhytoP</c:v>
                </c:pt>
                <c:pt idx="17">
                  <c:v>p-CHLOROPHENYLALANINE</c:v>
                </c:pt>
                <c:pt idx="18">
                  <c:v>Methyl 8-hydroxy-11E,17-Octadecadien-9-ynoate</c:v>
                </c:pt>
                <c:pt idx="19">
                  <c:v>6''-Malonylastragalin</c:v>
                </c:pt>
                <c:pt idx="20">
                  <c:v>Neryl rhamnosyl-glucoside</c:v>
                </c:pt>
                <c:pt idx="21">
                  <c:v>4-Hydroxy-5-(phenyl)-valeric acid-O-glucuronide</c:v>
                </c:pt>
                <c:pt idx="22">
                  <c:v>1-O-p-Coumaroyl-beta-D-glucose</c:v>
                </c:pt>
                <c:pt idx="23">
                  <c:v>PG(a-13:0/i-12:0)</c:v>
                </c:pt>
                <c:pt idx="24">
                  <c:v>Galactosylglycerol</c:v>
                </c:pt>
                <c:pt idx="25">
                  <c:v>4-Hydroxy-5-(3',5'-dihydroxyphenyl)-valeric acid-O-methyl-O-glucuronide</c:v>
                </c:pt>
                <c:pt idx="26">
                  <c:v>Araliacerebroside</c:v>
                </c:pt>
                <c:pt idx="27">
                  <c:v>(3b,7b,22x)-Cucurbita-5,24-diene-3,7,23-triol 7-glucoside</c:v>
                </c:pt>
                <c:pt idx="28">
                  <c:v>1-(O-alpha-D-mannopyranosyl)-3-keto-(1,27R)-octacosanediol</c:v>
                </c:pt>
                <c:pt idx="29">
                  <c:v>Nonadecandioic acid</c:v>
                </c:pt>
                <c:pt idx="30">
                  <c:v>4,8 dimethylnonanoyl carnitine</c:v>
                </c:pt>
                <c:pt idx="31">
                  <c:v>LysoPA(0:0/18:1(9Z))</c:v>
                </c:pt>
                <c:pt idx="32">
                  <c:v>L-Olivosyl-oleandolide</c:v>
                </c:pt>
                <c:pt idx="33">
                  <c:v>Kaempferol 3-rhamnosyl-(1-&gt;6)-glucosyl-(1-&gt;6)-galactoside</c:v>
                </c:pt>
                <c:pt idx="34">
                  <c:v>Scillirosidin</c:v>
                </c:pt>
                <c:pt idx="35">
                  <c:v>(S)-Oleuropeic acid</c:v>
                </c:pt>
                <c:pt idx="36">
                  <c:v>L-Asparagine</c:v>
                </c:pt>
                <c:pt idx="37">
                  <c:v>Epothilone A</c:v>
                </c:pt>
                <c:pt idx="38">
                  <c:v>PA(0:0/18:2(9Z,12Z))</c:v>
                </c:pt>
                <c:pt idx="39">
                  <c:v>Quercetin 3-(6''-malonylneohesperidoside)</c:v>
                </c:pt>
                <c:pt idx="40">
                  <c:v>(S)-Nerolidol 3-O-[a-L-Rhamnopyranosyl-(1-&gt;4)-a-L-rhamnopyranosyl-(1-&gt;2)-b-D-glucopyranoside]</c:v>
                </c:pt>
                <c:pt idx="41">
                  <c:v>3alpha,6alpha,7alpha,12alpha-Tetrahydroxy-5beta-cholest-24-en-26-oic acid</c:v>
                </c:pt>
                <c:pt idx="42">
                  <c:v>2-hydroxyhexadecanoic acid</c:v>
                </c:pt>
                <c:pt idx="43">
                  <c:v>Pederin</c:v>
                </c:pt>
                <c:pt idx="44">
                  <c:v>DG(9D3/9D3/0:0)</c:v>
                </c:pt>
                <c:pt idx="45">
                  <c:v>8-hydroxy-13Z-octadecene-9,11-diynoic acid</c:v>
                </c:pt>
                <c:pt idx="46">
                  <c:v>4-Hydroxy-5-(3',4'-dihydroxyphenyl)-valeric acid-O-methyl-O-glucuronide</c:v>
                </c:pt>
                <c:pt idx="47">
                  <c:v>Palmitic amide</c:v>
                </c:pt>
                <c:pt idx="48">
                  <c:v>Quercetin 3-(6''-malonyl-glucoside)</c:v>
                </c:pt>
                <c:pt idx="49">
                  <c:v>Thioridazine</c:v>
                </c:pt>
              </c:strCache>
            </c:strRef>
          </c:cat>
          <c:val>
            <c:numRef>
              <c:f>Sheet1!$B$3:$B$52</c:f>
              <c:numCache>
                <c:formatCode>0.00</c:formatCode>
                <c:ptCount val="50"/>
                <c:pt idx="0">
                  <c:v>19.330697618128301</c:v>
                </c:pt>
                <c:pt idx="1">
                  <c:v>14.8371838360293</c:v>
                </c:pt>
                <c:pt idx="2">
                  <c:v>14.6817665488719</c:v>
                </c:pt>
                <c:pt idx="3">
                  <c:v>10.4335512361664</c:v>
                </c:pt>
                <c:pt idx="4">
                  <c:v>10.024591423916201</c:v>
                </c:pt>
                <c:pt idx="5">
                  <c:v>9.0721893931300794</c:v>
                </c:pt>
                <c:pt idx="6">
                  <c:v>8.8341043525575795</c:v>
                </c:pt>
                <c:pt idx="7">
                  <c:v>8.7942485522084208</c:v>
                </c:pt>
                <c:pt idx="8">
                  <c:v>8.7691804733487508</c:v>
                </c:pt>
                <c:pt idx="9">
                  <c:v>8.7082102673778206</c:v>
                </c:pt>
                <c:pt idx="10">
                  <c:v>8.5941160564926005</c:v>
                </c:pt>
                <c:pt idx="11">
                  <c:v>8.2160054255852302</c:v>
                </c:pt>
                <c:pt idx="12">
                  <c:v>8.0526126237566498</c:v>
                </c:pt>
                <c:pt idx="13">
                  <c:v>7.6775711670745004</c:v>
                </c:pt>
                <c:pt idx="14">
                  <c:v>7.44295489633903</c:v>
                </c:pt>
                <c:pt idx="15">
                  <c:v>7.4262120264511298</c:v>
                </c:pt>
                <c:pt idx="16">
                  <c:v>7.4241149481298301</c:v>
                </c:pt>
                <c:pt idx="17">
                  <c:v>7.3374379599964001</c:v>
                </c:pt>
                <c:pt idx="18">
                  <c:v>7.3198623388439001</c:v>
                </c:pt>
                <c:pt idx="19">
                  <c:v>7.1936201688730499</c:v>
                </c:pt>
                <c:pt idx="20">
                  <c:v>7.1679939862364597</c:v>
                </c:pt>
                <c:pt idx="21">
                  <c:v>7.1570929451419198</c:v>
                </c:pt>
                <c:pt idx="22">
                  <c:v>7.0640644836933797</c:v>
                </c:pt>
                <c:pt idx="23">
                  <c:v>6.9646633170505501</c:v>
                </c:pt>
                <c:pt idx="24">
                  <c:v>6.7047703932806897</c:v>
                </c:pt>
                <c:pt idx="25">
                  <c:v>6.6525584425027704</c:v>
                </c:pt>
                <c:pt idx="26">
                  <c:v>6.3778896023196401</c:v>
                </c:pt>
                <c:pt idx="27">
                  <c:v>6.3643466671599596</c:v>
                </c:pt>
                <c:pt idx="28">
                  <c:v>6.3283462834659403</c:v>
                </c:pt>
                <c:pt idx="29">
                  <c:v>6.2461768715927697</c:v>
                </c:pt>
                <c:pt idx="30">
                  <c:v>6.1535602596821102</c:v>
                </c:pt>
                <c:pt idx="31">
                  <c:v>6.0018764623698404</c:v>
                </c:pt>
                <c:pt idx="32">
                  <c:v>5.9990444747301304</c:v>
                </c:pt>
                <c:pt idx="33">
                  <c:v>5.9657366525218096</c:v>
                </c:pt>
                <c:pt idx="34">
                  <c:v>5.8306353527583203</c:v>
                </c:pt>
                <c:pt idx="35">
                  <c:v>5.7553435187359296</c:v>
                </c:pt>
                <c:pt idx="36">
                  <c:v>5.6386672900321502</c:v>
                </c:pt>
                <c:pt idx="37">
                  <c:v>5.5470828071958698</c:v>
                </c:pt>
                <c:pt idx="38">
                  <c:v>5.4807951645229096</c:v>
                </c:pt>
                <c:pt idx="39">
                  <c:v>5.3609255824367903</c:v>
                </c:pt>
                <c:pt idx="40">
                  <c:v>5.3294697646456797</c:v>
                </c:pt>
                <c:pt idx="41">
                  <c:v>5.2409715031901598</c:v>
                </c:pt>
                <c:pt idx="42">
                  <c:v>5.2308119422861497</c:v>
                </c:pt>
                <c:pt idx="43">
                  <c:v>5.1983556515441602</c:v>
                </c:pt>
                <c:pt idx="44">
                  <c:v>5.1146042518088199</c:v>
                </c:pt>
                <c:pt idx="45">
                  <c:v>5.1115877390036903</c:v>
                </c:pt>
                <c:pt idx="46">
                  <c:v>5.0918428187821503</c:v>
                </c:pt>
                <c:pt idx="47">
                  <c:v>5.0656161331112299</c:v>
                </c:pt>
                <c:pt idx="48">
                  <c:v>5.0556495860141597</c:v>
                </c:pt>
                <c:pt idx="49">
                  <c:v>5.0317614898354899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8-4DED-BCB8-FF0431ED5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44"/>
        <c:axId val="851232656"/>
        <c:axId val="851227664"/>
      </c:barChart>
      <c:catAx>
        <c:axId val="851232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51227664"/>
        <c:crosses val="autoZero"/>
        <c:auto val="1"/>
        <c:lblAlgn val="ctr"/>
        <c:lblOffset val="100"/>
        <c:noMultiLvlLbl val="0"/>
      </c:catAx>
      <c:valAx>
        <c:axId val="85122766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VIP</a:t>
                </a:r>
              </a:p>
            </c:rich>
          </c:tx>
          <c:layout>
            <c:manualLayout>
              <c:xMode val="edge"/>
              <c:yMode val="edge"/>
              <c:x val="0.73767846029555584"/>
              <c:y val="0.734535444375985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crossAx val="8512326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514351</xdr:colOff>
      <xdr:row>22</xdr:row>
      <xdr:rowOff>123823</xdr:rowOff>
    </xdr:from>
    <xdr:to>
      <xdr:col>28</xdr:col>
      <xdr:colOff>257175</xdr:colOff>
      <xdr:row>94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382AE8-B966-400C-9126-26D8BDC09A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A4EBA-5AB5-4855-9F56-3E84B2B08A6A}">
  <dimension ref="A1:B52"/>
  <sheetViews>
    <sheetView workbookViewId="0">
      <selection activeCell="AE60" sqref="AE60"/>
    </sheetView>
  </sheetViews>
  <sheetFormatPr defaultRowHeight="15" x14ac:dyDescent="0.25"/>
  <cols>
    <col min="1" max="1" width="95.28515625" bestFit="1" customWidth="1"/>
    <col min="2" max="2" width="9.140625" style="2"/>
  </cols>
  <sheetData>
    <row r="1" spans="1:2" ht="21" x14ac:dyDescent="0.35">
      <c r="A1" s="5" t="s">
        <v>52</v>
      </c>
      <c r="B1" s="6"/>
    </row>
    <row r="2" spans="1:2" x14ac:dyDescent="0.25">
      <c r="A2" t="s">
        <v>51</v>
      </c>
      <c r="B2" s="2" t="s">
        <v>50</v>
      </c>
    </row>
    <row r="3" spans="1:2" x14ac:dyDescent="0.25">
      <c r="A3" s="1" t="s">
        <v>0</v>
      </c>
      <c r="B3" s="3">
        <v>19.330697618128301</v>
      </c>
    </row>
    <row r="4" spans="1:2" x14ac:dyDescent="0.25">
      <c r="A4" s="1" t="s">
        <v>1</v>
      </c>
      <c r="B4" s="3">
        <v>14.8371838360293</v>
      </c>
    </row>
    <row r="5" spans="1:2" x14ac:dyDescent="0.25">
      <c r="A5" s="1" t="s">
        <v>2</v>
      </c>
      <c r="B5" s="3">
        <v>14.6817665488719</v>
      </c>
    </row>
    <row r="6" spans="1:2" x14ac:dyDescent="0.25">
      <c r="A6" s="1" t="s">
        <v>3</v>
      </c>
      <c r="B6" s="3">
        <v>10.4335512361664</v>
      </c>
    </row>
    <row r="7" spans="1:2" x14ac:dyDescent="0.25">
      <c r="A7" s="1" t="s">
        <v>4</v>
      </c>
      <c r="B7" s="3">
        <v>10.024591423916201</v>
      </c>
    </row>
    <row r="8" spans="1:2" x14ac:dyDescent="0.25">
      <c r="A8" s="1" t="s">
        <v>5</v>
      </c>
      <c r="B8" s="3">
        <v>9.0721893931300794</v>
      </c>
    </row>
    <row r="9" spans="1:2" x14ac:dyDescent="0.25">
      <c r="A9" s="1" t="s">
        <v>6</v>
      </c>
      <c r="B9" s="3">
        <v>8.8341043525575795</v>
      </c>
    </row>
    <row r="10" spans="1:2" x14ac:dyDescent="0.25">
      <c r="A10" s="1" t="s">
        <v>7</v>
      </c>
      <c r="B10" s="3">
        <v>8.7942485522084208</v>
      </c>
    </row>
    <row r="11" spans="1:2" x14ac:dyDescent="0.25">
      <c r="A11" s="1" t="s">
        <v>8</v>
      </c>
      <c r="B11" s="3">
        <v>8.7691804733487508</v>
      </c>
    </row>
    <row r="12" spans="1:2" x14ac:dyDescent="0.25">
      <c r="A12" s="1" t="s">
        <v>9</v>
      </c>
      <c r="B12" s="3">
        <v>8.7082102673778206</v>
      </c>
    </row>
    <row r="13" spans="1:2" x14ac:dyDescent="0.25">
      <c r="A13" s="1" t="s">
        <v>10</v>
      </c>
      <c r="B13" s="3">
        <v>8.5941160564926005</v>
      </c>
    </row>
    <row r="14" spans="1:2" x14ac:dyDescent="0.25">
      <c r="A14" s="1" t="s">
        <v>11</v>
      </c>
      <c r="B14" s="3">
        <v>8.2160054255852302</v>
      </c>
    </row>
    <row r="15" spans="1:2" x14ac:dyDescent="0.25">
      <c r="A15" s="1" t="s">
        <v>12</v>
      </c>
      <c r="B15" s="3">
        <v>8.0526126237566498</v>
      </c>
    </row>
    <row r="16" spans="1:2" x14ac:dyDescent="0.25">
      <c r="A16" s="1" t="s">
        <v>13</v>
      </c>
      <c r="B16" s="3">
        <v>7.6775711670745004</v>
      </c>
    </row>
    <row r="17" spans="1:2" x14ac:dyDescent="0.25">
      <c r="A17" s="1" t="s">
        <v>14</v>
      </c>
      <c r="B17" s="3">
        <v>7.44295489633903</v>
      </c>
    </row>
    <row r="18" spans="1:2" x14ac:dyDescent="0.25">
      <c r="A18" s="1" t="s">
        <v>15</v>
      </c>
      <c r="B18" s="3">
        <v>7.4262120264511298</v>
      </c>
    </row>
    <row r="19" spans="1:2" x14ac:dyDescent="0.25">
      <c r="A19" s="1" t="s">
        <v>16</v>
      </c>
      <c r="B19" s="3">
        <v>7.4241149481298301</v>
      </c>
    </row>
    <row r="20" spans="1:2" x14ac:dyDescent="0.25">
      <c r="A20" s="1" t="s">
        <v>17</v>
      </c>
      <c r="B20" s="3">
        <v>7.3374379599964001</v>
      </c>
    </row>
    <row r="21" spans="1:2" x14ac:dyDescent="0.25">
      <c r="A21" s="1" t="s">
        <v>18</v>
      </c>
      <c r="B21" s="3">
        <v>7.3198623388439001</v>
      </c>
    </row>
    <row r="22" spans="1:2" x14ac:dyDescent="0.25">
      <c r="A22" s="1" t="s">
        <v>19</v>
      </c>
      <c r="B22" s="3">
        <v>7.1936201688730499</v>
      </c>
    </row>
    <row r="23" spans="1:2" x14ac:dyDescent="0.25">
      <c r="A23" s="1" t="s">
        <v>20</v>
      </c>
      <c r="B23" s="3">
        <v>7.1679939862364597</v>
      </c>
    </row>
    <row r="24" spans="1:2" x14ac:dyDescent="0.25">
      <c r="A24" s="1" t="s">
        <v>21</v>
      </c>
      <c r="B24" s="3">
        <v>7.1570929451419198</v>
      </c>
    </row>
    <row r="25" spans="1:2" x14ac:dyDescent="0.25">
      <c r="A25" s="1" t="s">
        <v>22</v>
      </c>
      <c r="B25" s="3">
        <v>7.0640644836933797</v>
      </c>
    </row>
    <row r="26" spans="1:2" x14ac:dyDescent="0.25">
      <c r="A26" s="1" t="s">
        <v>23</v>
      </c>
      <c r="B26" s="3">
        <v>6.9646633170505501</v>
      </c>
    </row>
    <row r="27" spans="1:2" x14ac:dyDescent="0.25">
      <c r="A27" s="1" t="s">
        <v>24</v>
      </c>
      <c r="B27" s="3">
        <v>6.7047703932806897</v>
      </c>
    </row>
    <row r="28" spans="1:2" x14ac:dyDescent="0.25">
      <c r="A28" s="1" t="s">
        <v>25</v>
      </c>
      <c r="B28" s="3">
        <v>6.6525584425027704</v>
      </c>
    </row>
    <row r="29" spans="1:2" x14ac:dyDescent="0.25">
      <c r="A29" s="1" t="s">
        <v>26</v>
      </c>
      <c r="B29" s="3">
        <v>6.3778896023196401</v>
      </c>
    </row>
    <row r="30" spans="1:2" x14ac:dyDescent="0.25">
      <c r="A30" s="1" t="s">
        <v>27</v>
      </c>
      <c r="B30" s="3">
        <v>6.3643466671599596</v>
      </c>
    </row>
    <row r="31" spans="1:2" x14ac:dyDescent="0.25">
      <c r="A31" s="1" t="s">
        <v>28</v>
      </c>
      <c r="B31" s="3">
        <v>6.3283462834659403</v>
      </c>
    </row>
    <row r="32" spans="1:2" x14ac:dyDescent="0.25">
      <c r="A32" s="1" t="s">
        <v>29</v>
      </c>
      <c r="B32" s="3">
        <v>6.2461768715927697</v>
      </c>
    </row>
    <row r="33" spans="1:2" x14ac:dyDescent="0.25">
      <c r="A33" s="1" t="s">
        <v>30</v>
      </c>
      <c r="B33" s="3">
        <v>6.1535602596821102</v>
      </c>
    </row>
    <row r="34" spans="1:2" x14ac:dyDescent="0.25">
      <c r="A34" s="1" t="s">
        <v>31</v>
      </c>
      <c r="B34" s="3">
        <v>6.0018764623698404</v>
      </c>
    </row>
    <row r="35" spans="1:2" x14ac:dyDescent="0.25">
      <c r="A35" s="1" t="s">
        <v>32</v>
      </c>
      <c r="B35" s="3">
        <v>5.9990444747301304</v>
      </c>
    </row>
    <row r="36" spans="1:2" x14ac:dyDescent="0.25">
      <c r="A36" s="1" t="s">
        <v>33</v>
      </c>
      <c r="B36" s="3">
        <v>5.9657366525218096</v>
      </c>
    </row>
    <row r="37" spans="1:2" x14ac:dyDescent="0.25">
      <c r="A37" s="1" t="s">
        <v>34</v>
      </c>
      <c r="B37" s="3">
        <v>5.8306353527583203</v>
      </c>
    </row>
    <row r="38" spans="1:2" x14ac:dyDescent="0.25">
      <c r="A38" s="1" t="s">
        <v>35</v>
      </c>
      <c r="B38" s="3">
        <v>5.7553435187359296</v>
      </c>
    </row>
    <row r="39" spans="1:2" x14ac:dyDescent="0.25">
      <c r="A39" s="1" t="s">
        <v>36</v>
      </c>
      <c r="B39" s="4">
        <v>5.6386672900321502</v>
      </c>
    </row>
    <row r="40" spans="1:2" x14ac:dyDescent="0.25">
      <c r="A40" s="1" t="s">
        <v>37</v>
      </c>
      <c r="B40" s="3">
        <v>5.5470828071958698</v>
      </c>
    </row>
    <row r="41" spans="1:2" x14ac:dyDescent="0.25">
      <c r="A41" s="1" t="s">
        <v>38</v>
      </c>
      <c r="B41" s="3">
        <v>5.4807951645229096</v>
      </c>
    </row>
    <row r="42" spans="1:2" x14ac:dyDescent="0.25">
      <c r="A42" s="1" t="s">
        <v>39</v>
      </c>
      <c r="B42" s="3">
        <v>5.3609255824367903</v>
      </c>
    </row>
    <row r="43" spans="1:2" x14ac:dyDescent="0.25">
      <c r="A43" s="1" t="s">
        <v>40</v>
      </c>
      <c r="B43" s="3">
        <v>5.3294697646456797</v>
      </c>
    </row>
    <row r="44" spans="1:2" x14ac:dyDescent="0.25">
      <c r="A44" s="1" t="s">
        <v>41</v>
      </c>
      <c r="B44" s="3">
        <v>5.2409715031901598</v>
      </c>
    </row>
    <row r="45" spans="1:2" x14ac:dyDescent="0.25">
      <c r="A45" s="1" t="s">
        <v>42</v>
      </c>
      <c r="B45" s="3">
        <v>5.2308119422861497</v>
      </c>
    </row>
    <row r="46" spans="1:2" x14ac:dyDescent="0.25">
      <c r="A46" s="1" t="s">
        <v>43</v>
      </c>
      <c r="B46" s="3">
        <v>5.1983556515441602</v>
      </c>
    </row>
    <row r="47" spans="1:2" x14ac:dyDescent="0.25">
      <c r="A47" s="1" t="s">
        <v>44</v>
      </c>
      <c r="B47" s="3">
        <v>5.1146042518088199</v>
      </c>
    </row>
    <row r="48" spans="1:2" x14ac:dyDescent="0.25">
      <c r="A48" s="1" t="s">
        <v>45</v>
      </c>
      <c r="B48" s="3">
        <v>5.1115877390036903</v>
      </c>
    </row>
    <row r="49" spans="1:2" x14ac:dyDescent="0.25">
      <c r="A49" s="1" t="s">
        <v>46</v>
      </c>
      <c r="B49" s="3">
        <v>5.0918428187821503</v>
      </c>
    </row>
    <row r="50" spans="1:2" x14ac:dyDescent="0.25">
      <c r="A50" s="1" t="s">
        <v>47</v>
      </c>
      <c r="B50" s="3">
        <v>5.0656161331112299</v>
      </c>
    </row>
    <row r="51" spans="1:2" x14ac:dyDescent="0.25">
      <c r="A51" s="1" t="s">
        <v>48</v>
      </c>
      <c r="B51" s="3">
        <v>5.0556495860141597</v>
      </c>
    </row>
    <row r="52" spans="1:2" x14ac:dyDescent="0.25">
      <c r="A52" s="1" t="s">
        <v>49</v>
      </c>
      <c r="B52" s="3">
        <v>5.0317614898354899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63C98-6595-4359-8BC5-CDD81F2996B8}">
  <dimension ref="A1:AM51"/>
  <sheetViews>
    <sheetView tabSelected="1" workbookViewId="0">
      <selection sqref="A1:XFD1048576"/>
    </sheetView>
  </sheetViews>
  <sheetFormatPr defaultRowHeight="15" x14ac:dyDescent="0.25"/>
  <cols>
    <col min="5" max="5" width="75.42578125" customWidth="1"/>
    <col min="12" max="12" width="9.140625" style="12"/>
    <col min="17" max="19" width="9.140625" style="12"/>
    <col min="22" max="22" width="14.140625" style="12" bestFit="1" customWidth="1"/>
    <col min="23" max="23" width="12.42578125" style="12" bestFit="1" customWidth="1"/>
    <col min="24" max="25" width="14.140625" bestFit="1" customWidth="1"/>
  </cols>
  <sheetData>
    <row r="1" spans="1:39" x14ac:dyDescent="0.25">
      <c r="A1" s="7" t="s">
        <v>53</v>
      </c>
      <c r="B1" s="7" t="s">
        <v>54</v>
      </c>
      <c r="C1" s="7" t="s">
        <v>55</v>
      </c>
      <c r="D1" s="7" t="s">
        <v>56</v>
      </c>
      <c r="E1" s="7" t="s">
        <v>57</v>
      </c>
      <c r="F1" s="7" t="s">
        <v>58</v>
      </c>
      <c r="G1" s="8" t="s">
        <v>59</v>
      </c>
      <c r="H1" s="7" t="s">
        <v>60</v>
      </c>
      <c r="I1" s="7" t="s">
        <v>61</v>
      </c>
      <c r="J1" s="7" t="s">
        <v>62</v>
      </c>
      <c r="K1" s="7" t="s">
        <v>63</v>
      </c>
      <c r="L1" s="11" t="s">
        <v>64</v>
      </c>
      <c r="M1" s="7" t="s">
        <v>65</v>
      </c>
      <c r="N1" s="7" t="s">
        <v>66</v>
      </c>
      <c r="O1" s="7" t="s">
        <v>67</v>
      </c>
      <c r="P1" s="7" t="s">
        <v>68</v>
      </c>
      <c r="Q1" s="11" t="s">
        <v>50</v>
      </c>
      <c r="R1" s="11" t="s">
        <v>69</v>
      </c>
      <c r="S1" s="11" t="s">
        <v>70</v>
      </c>
      <c r="T1" s="7" t="s">
        <v>71</v>
      </c>
      <c r="U1" s="7" t="s">
        <v>72</v>
      </c>
      <c r="V1" s="11" t="s">
        <v>73</v>
      </c>
      <c r="W1" s="11" t="s">
        <v>74</v>
      </c>
      <c r="X1" s="7" t="s">
        <v>75</v>
      </c>
      <c r="Y1" s="7" t="s">
        <v>76</v>
      </c>
      <c r="Z1" s="7" t="s">
        <v>77</v>
      </c>
      <c r="AA1" s="7" t="s">
        <v>78</v>
      </c>
      <c r="AB1" s="7" t="s">
        <v>79</v>
      </c>
      <c r="AC1" s="7" t="s">
        <v>80</v>
      </c>
      <c r="AD1" s="7" t="s">
        <v>81</v>
      </c>
      <c r="AE1" s="7" t="s">
        <v>82</v>
      </c>
      <c r="AF1" s="7" t="s">
        <v>83</v>
      </c>
      <c r="AG1" s="7" t="s">
        <v>84</v>
      </c>
      <c r="AH1" s="7" t="s">
        <v>85</v>
      </c>
      <c r="AI1" s="7" t="s">
        <v>86</v>
      </c>
      <c r="AJ1" s="7" t="s">
        <v>87</v>
      </c>
      <c r="AK1" s="7" t="s">
        <v>88</v>
      </c>
      <c r="AL1" s="7" t="s">
        <v>89</v>
      </c>
      <c r="AM1" s="7" t="s">
        <v>90</v>
      </c>
    </row>
    <row r="2" spans="1:39" x14ac:dyDescent="0.25">
      <c r="A2" s="1" t="s">
        <v>91</v>
      </c>
      <c r="B2" s="1">
        <v>282.27849767645301</v>
      </c>
      <c r="C2" s="1">
        <v>13.029716666666699</v>
      </c>
      <c r="D2" s="1" t="s">
        <v>92</v>
      </c>
      <c r="E2" s="1" t="s">
        <v>0</v>
      </c>
      <c r="F2" s="1" t="s">
        <v>93</v>
      </c>
      <c r="G2" s="1" t="s">
        <v>94</v>
      </c>
      <c r="H2" s="1" t="s">
        <v>95</v>
      </c>
      <c r="I2" s="1" t="s">
        <v>96</v>
      </c>
      <c r="J2" s="1" t="s">
        <v>97</v>
      </c>
      <c r="K2" s="1"/>
      <c r="L2" s="9">
        <v>57.9</v>
      </c>
      <c r="M2" s="1">
        <v>93.9</v>
      </c>
      <c r="N2" s="1" t="s">
        <v>98</v>
      </c>
      <c r="O2" s="1" t="s">
        <v>99</v>
      </c>
      <c r="P2" s="1">
        <v>-1.93261967499524</v>
      </c>
      <c r="Q2" s="9">
        <v>19.330697618128301</v>
      </c>
      <c r="R2" s="9">
        <v>2.3381246715307901E-2</v>
      </c>
      <c r="S2" s="9">
        <v>5.4963520944080302E-2</v>
      </c>
      <c r="T2" s="1">
        <v>-0.443841583990019</v>
      </c>
      <c r="U2" s="1">
        <v>0.73517439003543394</v>
      </c>
      <c r="V2" s="9">
        <v>25690348.5849379</v>
      </c>
      <c r="W2" s="9">
        <v>34944564.083223403</v>
      </c>
      <c r="X2" s="1">
        <v>18656586.703167599</v>
      </c>
      <c r="Y2" s="1">
        <v>16520923.327668</v>
      </c>
      <c r="Z2" s="1">
        <v>26250868.061680298</v>
      </c>
      <c r="AA2" s="1">
        <v>34854569.785465501</v>
      </c>
      <c r="AB2" s="1">
        <v>24445695.833622798</v>
      </c>
      <c r="AC2" s="1">
        <v>38270599.869656302</v>
      </c>
      <c r="AD2" s="1">
        <v>23037703.9079809</v>
      </c>
      <c r="AE2" s="1">
        <v>23485841.1902619</v>
      </c>
      <c r="AF2" s="1">
        <v>40963347.044926897</v>
      </c>
      <c r="AG2" s="1">
        <v>43258153.066817202</v>
      </c>
      <c r="AH2" s="1">
        <v>27015795.833680201</v>
      </c>
      <c r="AI2" s="1">
        <v>27826511.411378302</v>
      </c>
      <c r="AJ2" s="1">
        <v>30235388.429667499</v>
      </c>
      <c r="AK2" s="1">
        <v>31790501.651429899</v>
      </c>
      <c r="AL2" s="1">
        <v>33594442.578862697</v>
      </c>
      <c r="AM2" s="1">
        <v>44872372.649024799</v>
      </c>
    </row>
    <row r="3" spans="1:39" x14ac:dyDescent="0.25">
      <c r="A3" s="1" t="s">
        <v>100</v>
      </c>
      <c r="B3" s="1">
        <v>535.10763036212097</v>
      </c>
      <c r="C3" s="1">
        <v>5.5375333333333296</v>
      </c>
      <c r="D3" s="1" t="s">
        <v>92</v>
      </c>
      <c r="E3" s="1" t="s">
        <v>1</v>
      </c>
      <c r="F3" s="1" t="s">
        <v>101</v>
      </c>
      <c r="G3" s="1" t="s">
        <v>94</v>
      </c>
      <c r="H3" s="1" t="s">
        <v>102</v>
      </c>
      <c r="I3" s="1" t="s">
        <v>103</v>
      </c>
      <c r="J3" s="1" t="s">
        <v>97</v>
      </c>
      <c r="K3" s="1"/>
      <c r="L3" s="9">
        <v>55.4</v>
      </c>
      <c r="M3" s="1">
        <v>79.900000000000006</v>
      </c>
      <c r="N3" s="1" t="s">
        <v>104</v>
      </c>
      <c r="O3" s="1" t="s">
        <v>105</v>
      </c>
      <c r="P3" s="1">
        <v>-1.1260965795098401</v>
      </c>
      <c r="Q3" s="9">
        <v>14.8371838360293</v>
      </c>
      <c r="R3" s="9">
        <v>2.4007209333084499E-3</v>
      </c>
      <c r="S3" s="9">
        <v>1.34618055005468E-2</v>
      </c>
      <c r="T3" s="1">
        <v>-8.8567829439474206</v>
      </c>
      <c r="U3" s="1">
        <v>2.1569628678807301E-3</v>
      </c>
      <c r="V3" s="9">
        <v>9349.8526433071693</v>
      </c>
      <c r="W3" s="9">
        <v>4334730.4594509099</v>
      </c>
      <c r="X3" s="1">
        <v>21085.0905283313</v>
      </c>
      <c r="Y3" s="1">
        <v>25370.064074874601</v>
      </c>
      <c r="Z3" s="1">
        <v>6633.6870647908299</v>
      </c>
      <c r="AA3" s="1">
        <v>12868.003213195099</v>
      </c>
      <c r="AB3" s="1">
        <v>3073.9296766980401</v>
      </c>
      <c r="AC3" s="1">
        <v>1217.30620624836</v>
      </c>
      <c r="AD3" s="1">
        <v>835.98874032005801</v>
      </c>
      <c r="AE3" s="1">
        <v>3714.7516419990402</v>
      </c>
      <c r="AF3" s="1">
        <v>3100791.6298734099</v>
      </c>
      <c r="AG3" s="1">
        <v>3352608.6103270398</v>
      </c>
      <c r="AH3" s="1">
        <v>1567878.9680371899</v>
      </c>
      <c r="AI3" s="1">
        <v>2253807.8169043902</v>
      </c>
      <c r="AJ3" s="1">
        <v>7811878.0361756403</v>
      </c>
      <c r="AK3" s="1">
        <v>678311.18537243805</v>
      </c>
      <c r="AL3" s="1">
        <v>10255258.6788224</v>
      </c>
      <c r="AM3" s="1">
        <v>5657308.7500947602</v>
      </c>
    </row>
    <row r="4" spans="1:39" x14ac:dyDescent="0.25">
      <c r="A4" s="1" t="s">
        <v>106</v>
      </c>
      <c r="B4" s="1">
        <v>164.09150326488199</v>
      </c>
      <c r="C4" s="1">
        <v>0.71161666666666701</v>
      </c>
      <c r="D4" s="1" t="s">
        <v>92</v>
      </c>
      <c r="E4" s="1" t="s">
        <v>2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9">
        <v>57.7</v>
      </c>
      <c r="M4" s="1">
        <v>91.6</v>
      </c>
      <c r="N4" s="1" t="s">
        <v>113</v>
      </c>
      <c r="O4" s="1" t="s">
        <v>114</v>
      </c>
      <c r="P4" s="1">
        <v>-1.4168552361733899</v>
      </c>
      <c r="Q4" s="9">
        <v>14.6817665488719</v>
      </c>
      <c r="R4" s="9">
        <v>1.9550873761326501E-4</v>
      </c>
      <c r="S4" s="9">
        <v>2.2867600633314799E-3</v>
      </c>
      <c r="T4" s="1">
        <v>-1.6892701588378101</v>
      </c>
      <c r="U4" s="1">
        <v>0.31008375275885602</v>
      </c>
      <c r="V4" s="9">
        <v>1750327.4066260499</v>
      </c>
      <c r="W4" s="9">
        <v>5644692.4131082501</v>
      </c>
      <c r="X4" s="1">
        <v>1795142.4776298299</v>
      </c>
      <c r="Y4" s="1">
        <v>1328537.8864626901</v>
      </c>
      <c r="Z4" s="1">
        <v>2209614.24344745</v>
      </c>
      <c r="AA4" s="1">
        <v>1717921.20515913</v>
      </c>
      <c r="AB4" s="1">
        <v>1875725.0560119699</v>
      </c>
      <c r="AC4" s="1">
        <v>1345286.5673684599</v>
      </c>
      <c r="AD4" s="1">
        <v>1661888.3362877499</v>
      </c>
      <c r="AE4" s="1">
        <v>2068503.4806411101</v>
      </c>
      <c r="AF4" s="1">
        <v>7463919.2169011701</v>
      </c>
      <c r="AG4" s="1">
        <v>5471334.6910285</v>
      </c>
      <c r="AH4" s="1">
        <v>4350876.9149696501</v>
      </c>
      <c r="AI4" s="1">
        <v>3349701.43342428</v>
      </c>
      <c r="AJ4" s="1">
        <v>2790387.72016055</v>
      </c>
      <c r="AK4" s="1">
        <v>5124978.5605140403</v>
      </c>
      <c r="AL4" s="1">
        <v>7805237.6556930002</v>
      </c>
      <c r="AM4" s="1">
        <v>8801103.1121747997</v>
      </c>
    </row>
    <row r="5" spans="1:39" x14ac:dyDescent="0.25">
      <c r="A5" s="1" t="s">
        <v>115</v>
      </c>
      <c r="B5" s="1">
        <v>166.08603640149701</v>
      </c>
      <c r="C5" s="1">
        <v>2.7173833333333302</v>
      </c>
      <c r="D5" s="1" t="s">
        <v>92</v>
      </c>
      <c r="E5" s="1" t="s">
        <v>3</v>
      </c>
      <c r="F5" s="1" t="s">
        <v>116</v>
      </c>
      <c r="G5" s="1" t="s">
        <v>117</v>
      </c>
      <c r="H5" s="1" t="s">
        <v>118</v>
      </c>
      <c r="I5" s="1" t="s">
        <v>110</v>
      </c>
      <c r="J5" s="1" t="s">
        <v>119</v>
      </c>
      <c r="K5" s="1" t="s">
        <v>120</v>
      </c>
      <c r="L5" s="9">
        <v>48.4</v>
      </c>
      <c r="M5" s="1">
        <v>44.3</v>
      </c>
      <c r="N5" s="1" t="s">
        <v>98</v>
      </c>
      <c r="O5" s="1" t="s">
        <v>121</v>
      </c>
      <c r="P5" s="1">
        <v>-1.41590851133088</v>
      </c>
      <c r="Q5" s="9">
        <v>10.4335512361664</v>
      </c>
      <c r="R5" s="9">
        <v>3.1334218123635398E-2</v>
      </c>
      <c r="S5" s="9">
        <v>6.7244276467625694E-2</v>
      </c>
      <c r="T5" s="1">
        <v>-3.0011741574003299</v>
      </c>
      <c r="U5" s="1">
        <v>0.12489830840072701</v>
      </c>
      <c r="V5" s="9">
        <v>413552.53493075899</v>
      </c>
      <c r="W5" s="9">
        <v>3311113.9792534802</v>
      </c>
      <c r="X5" s="1">
        <v>546507.800460884</v>
      </c>
      <c r="Y5" s="1">
        <v>434375.86282718298</v>
      </c>
      <c r="Z5" s="1">
        <v>403353.86548825097</v>
      </c>
      <c r="AA5" s="1">
        <v>336170.714512537</v>
      </c>
      <c r="AB5" s="1">
        <v>358776.703090058</v>
      </c>
      <c r="AC5" s="1">
        <v>407939.23404788901</v>
      </c>
      <c r="AD5" s="1">
        <v>387947.70348100702</v>
      </c>
      <c r="AE5" s="1">
        <v>433348.395538265</v>
      </c>
      <c r="AF5" s="1">
        <v>11188324.8255459</v>
      </c>
      <c r="AG5" s="1">
        <v>4094405.89562367</v>
      </c>
      <c r="AH5" s="1">
        <v>1468653.67546057</v>
      </c>
      <c r="AI5" s="1">
        <v>1274189.2868091499</v>
      </c>
      <c r="AJ5" s="1">
        <v>580417.76467820001</v>
      </c>
      <c r="AK5" s="1">
        <v>1348523.26797128</v>
      </c>
      <c r="AL5" s="1">
        <v>2713910.1157720098</v>
      </c>
      <c r="AM5" s="1">
        <v>3820487.0021670898</v>
      </c>
    </row>
    <row r="6" spans="1:39" x14ac:dyDescent="0.25">
      <c r="A6" s="1" t="s">
        <v>122</v>
      </c>
      <c r="B6" s="1">
        <v>510.35498573106599</v>
      </c>
      <c r="C6" s="1">
        <v>11.471500000000001</v>
      </c>
      <c r="D6" s="1" t="s">
        <v>92</v>
      </c>
      <c r="E6" s="1" t="s">
        <v>4</v>
      </c>
      <c r="F6" s="1" t="s">
        <v>123</v>
      </c>
      <c r="G6" s="1" t="s">
        <v>110</v>
      </c>
      <c r="H6" s="1" t="s">
        <v>110</v>
      </c>
      <c r="I6" s="1" t="s">
        <v>110</v>
      </c>
      <c r="J6" s="1" t="s">
        <v>97</v>
      </c>
      <c r="K6" s="1"/>
      <c r="L6" s="9">
        <v>52.2</v>
      </c>
      <c r="M6" s="1">
        <v>62.9</v>
      </c>
      <c r="N6" s="1" t="s">
        <v>124</v>
      </c>
      <c r="O6" s="1" t="s">
        <v>125</v>
      </c>
      <c r="P6" s="1">
        <v>-0.84488439404098004</v>
      </c>
      <c r="Q6" s="9">
        <v>10.024591423916201</v>
      </c>
      <c r="R6" s="9">
        <v>1.3411791936268101E-2</v>
      </c>
      <c r="S6" s="9">
        <v>3.8187036294378501E-2</v>
      </c>
      <c r="T6" s="1">
        <v>-0.39728966588001902</v>
      </c>
      <c r="U6" s="1">
        <v>0.75928337985858996</v>
      </c>
      <c r="V6" s="9">
        <v>7867923.3025187096</v>
      </c>
      <c r="W6" s="9">
        <v>10362301.4953706</v>
      </c>
      <c r="X6" s="1">
        <v>6585107.4751450596</v>
      </c>
      <c r="Y6" s="1">
        <v>6258910.0811324399</v>
      </c>
      <c r="Z6" s="1">
        <v>8679712.9376748204</v>
      </c>
      <c r="AA6" s="1">
        <v>7767257.79280602</v>
      </c>
      <c r="AB6" s="1">
        <v>8751994.8681534994</v>
      </c>
      <c r="AC6" s="1">
        <v>7019740.2482566303</v>
      </c>
      <c r="AD6" s="1">
        <v>8530342.2305315696</v>
      </c>
      <c r="AE6" s="1">
        <v>9350320.7864496708</v>
      </c>
      <c r="AF6" s="1">
        <v>13768092.058567701</v>
      </c>
      <c r="AG6" s="1">
        <v>11847113.883350199</v>
      </c>
      <c r="AH6" s="1">
        <v>8214827.8214077502</v>
      </c>
      <c r="AI6" s="1">
        <v>8832728.5172668509</v>
      </c>
      <c r="AJ6" s="1">
        <v>7569179.5511678001</v>
      </c>
      <c r="AK6" s="1">
        <v>9058893.4325600807</v>
      </c>
      <c r="AL6" s="1">
        <v>12033063.968282901</v>
      </c>
      <c r="AM6" s="1">
        <v>11574512.730361599</v>
      </c>
    </row>
    <row r="7" spans="1:39" x14ac:dyDescent="0.25">
      <c r="A7" s="1" t="s">
        <v>126</v>
      </c>
      <c r="B7" s="1">
        <v>505.253078609574</v>
      </c>
      <c r="C7" s="1">
        <v>13.9865333333333</v>
      </c>
      <c r="D7" s="1" t="s">
        <v>92</v>
      </c>
      <c r="E7" s="1" t="s">
        <v>5</v>
      </c>
      <c r="F7" s="1" t="s">
        <v>127</v>
      </c>
      <c r="G7" s="1" t="s">
        <v>94</v>
      </c>
      <c r="H7" s="1" t="s">
        <v>128</v>
      </c>
      <c r="I7" s="1" t="s">
        <v>129</v>
      </c>
      <c r="J7" s="1" t="s">
        <v>97</v>
      </c>
      <c r="K7" s="1"/>
      <c r="L7" s="9">
        <v>58.5</v>
      </c>
      <c r="M7" s="1">
        <v>96.2</v>
      </c>
      <c r="N7" s="1" t="s">
        <v>130</v>
      </c>
      <c r="O7" s="1" t="s">
        <v>131</v>
      </c>
      <c r="P7" s="1">
        <v>-0.98059774650055598</v>
      </c>
      <c r="Q7" s="9">
        <v>9.0721893931300794</v>
      </c>
      <c r="R7" s="9">
        <v>2.21999734575061E-2</v>
      </c>
      <c r="S7" s="9">
        <v>5.3077180807978998E-2</v>
      </c>
      <c r="T7" s="1">
        <v>-1.4457694298700801</v>
      </c>
      <c r="U7" s="1">
        <v>0.36709632330088199</v>
      </c>
      <c r="V7" s="9">
        <v>1139055.91126224</v>
      </c>
      <c r="W7" s="9">
        <v>3102880.1950942902</v>
      </c>
      <c r="X7" s="1">
        <v>1758229.35209819</v>
      </c>
      <c r="Y7" s="1">
        <v>1946661.42837907</v>
      </c>
      <c r="Z7" s="1">
        <v>802352.67604213196</v>
      </c>
      <c r="AA7" s="1">
        <v>1279374.2288291999</v>
      </c>
      <c r="AB7" s="1">
        <v>970896.94654027198</v>
      </c>
      <c r="AC7" s="1">
        <v>869649.89416202903</v>
      </c>
      <c r="AD7" s="1">
        <v>944530.63181716704</v>
      </c>
      <c r="AE7" s="1">
        <v>540752.13222984702</v>
      </c>
      <c r="AF7" s="1">
        <v>5981062.0296104103</v>
      </c>
      <c r="AG7" s="1">
        <v>2063898.0355911299</v>
      </c>
      <c r="AH7" s="1">
        <v>833280.00167503394</v>
      </c>
      <c r="AI7" s="1">
        <v>1190967.8050419299</v>
      </c>
      <c r="AJ7" s="1">
        <v>4069995.8620265299</v>
      </c>
      <c r="AK7" s="1">
        <v>853385.79641266004</v>
      </c>
      <c r="AL7" s="1">
        <v>5287042.98411493</v>
      </c>
      <c r="AM7" s="1">
        <v>4543409.0462817</v>
      </c>
    </row>
    <row r="8" spans="1:39" x14ac:dyDescent="0.25">
      <c r="A8" s="1" t="s">
        <v>132</v>
      </c>
      <c r="B8" s="1">
        <v>191.055014558115</v>
      </c>
      <c r="C8" s="1">
        <v>0.82426666666666704</v>
      </c>
      <c r="D8" s="1" t="s">
        <v>133</v>
      </c>
      <c r="E8" s="1" t="s">
        <v>6</v>
      </c>
      <c r="F8" s="1" t="s">
        <v>134</v>
      </c>
      <c r="G8" s="8" t="s">
        <v>135</v>
      </c>
      <c r="H8" s="1" t="s">
        <v>136</v>
      </c>
      <c r="I8" s="1" t="s">
        <v>137</v>
      </c>
      <c r="J8" s="1" t="s">
        <v>119</v>
      </c>
      <c r="K8" s="1" t="s">
        <v>138</v>
      </c>
      <c r="L8" s="9">
        <v>46.7</v>
      </c>
      <c r="M8" s="1">
        <v>40.9</v>
      </c>
      <c r="N8" s="1" t="s">
        <v>139</v>
      </c>
      <c r="O8" s="1" t="s">
        <v>140</v>
      </c>
      <c r="P8" s="1">
        <v>-5.7122395661261498</v>
      </c>
      <c r="Q8" s="9">
        <v>8.8341043525575795</v>
      </c>
      <c r="R8" s="9">
        <v>4.2143311089286997E-2</v>
      </c>
      <c r="S8" s="9">
        <v>8.3618602774677697E-2</v>
      </c>
      <c r="T8" s="1">
        <v>-1.6732980739711101</v>
      </c>
      <c r="U8" s="1">
        <v>0.31353576508529801</v>
      </c>
      <c r="V8" s="9">
        <v>968545.78098062403</v>
      </c>
      <c r="W8" s="9">
        <v>3089107.8110885699</v>
      </c>
      <c r="X8" s="1">
        <v>833001.93576599006</v>
      </c>
      <c r="Y8" s="1">
        <v>700833.205547416</v>
      </c>
      <c r="Z8" s="1">
        <v>888484.45307807205</v>
      </c>
      <c r="AA8" s="1">
        <v>657563.664226947</v>
      </c>
      <c r="AB8" s="1">
        <v>869156.94135631796</v>
      </c>
      <c r="AC8" s="1">
        <v>1275838.88328207</v>
      </c>
      <c r="AD8" s="1">
        <v>1578200.4973974801</v>
      </c>
      <c r="AE8" s="1">
        <v>945286.667190701</v>
      </c>
      <c r="AF8" s="1">
        <v>3684430.2740806001</v>
      </c>
      <c r="AG8" s="1">
        <v>3357019.0393603798</v>
      </c>
      <c r="AH8" s="1">
        <v>931096.90910383698</v>
      </c>
      <c r="AI8" s="1">
        <v>621194.61942500097</v>
      </c>
      <c r="AJ8" s="1">
        <v>1532433.6551858401</v>
      </c>
      <c r="AK8" s="1">
        <v>659089.55703095405</v>
      </c>
      <c r="AL8" s="1">
        <v>7250499.8730505304</v>
      </c>
      <c r="AM8" s="1">
        <v>6677098.5614714297</v>
      </c>
    </row>
    <row r="9" spans="1:39" x14ac:dyDescent="0.25">
      <c r="A9" s="1" t="s">
        <v>141</v>
      </c>
      <c r="B9" s="1">
        <v>205.09681909098899</v>
      </c>
      <c r="C9" s="1">
        <v>4.0517833333333302</v>
      </c>
      <c r="D9" s="1" t="s">
        <v>92</v>
      </c>
      <c r="E9" s="1" t="s">
        <v>7</v>
      </c>
      <c r="F9" s="1" t="s">
        <v>142</v>
      </c>
      <c r="G9" s="1" t="s">
        <v>110</v>
      </c>
      <c r="H9" s="1" t="s">
        <v>110</v>
      </c>
      <c r="I9" s="1" t="s">
        <v>110</v>
      </c>
      <c r="J9" s="1" t="s">
        <v>97</v>
      </c>
      <c r="K9" s="1"/>
      <c r="L9" s="9">
        <v>47</v>
      </c>
      <c r="M9" s="1">
        <v>38</v>
      </c>
      <c r="N9" s="1" t="s">
        <v>143</v>
      </c>
      <c r="O9" s="1" t="s">
        <v>144</v>
      </c>
      <c r="P9" s="1">
        <v>-1.4055800758944701</v>
      </c>
      <c r="Q9" s="9">
        <v>8.7942485522084208</v>
      </c>
      <c r="R9" s="9">
        <v>1.17883576000539E-3</v>
      </c>
      <c r="S9" s="9">
        <v>8.3446003060726106E-3</v>
      </c>
      <c r="T9" s="1">
        <v>-2.9050600597793799</v>
      </c>
      <c r="U9" s="1">
        <v>0.133502618140691</v>
      </c>
      <c r="V9" s="9">
        <v>233052.88317969401</v>
      </c>
      <c r="W9" s="9">
        <v>1745680.2452674999</v>
      </c>
      <c r="X9" s="1">
        <v>444294.991830196</v>
      </c>
      <c r="Y9" s="1">
        <v>181552.07128351901</v>
      </c>
      <c r="Z9" s="1">
        <v>70843.992256237601</v>
      </c>
      <c r="AA9" s="1">
        <v>82227.561700475897</v>
      </c>
      <c r="AB9" s="1">
        <v>103832.276822203</v>
      </c>
      <c r="AC9" s="1">
        <v>292725.435387181</v>
      </c>
      <c r="AD9" s="1">
        <v>613621.57540133398</v>
      </c>
      <c r="AE9" s="1">
        <v>75325.160756408906</v>
      </c>
      <c r="AF9" s="1">
        <v>2814752.5660619298</v>
      </c>
      <c r="AG9" s="1">
        <v>2875240.2797243898</v>
      </c>
      <c r="AH9" s="1">
        <v>2002446.2416602999</v>
      </c>
      <c r="AI9" s="1">
        <v>957425.47439117602</v>
      </c>
      <c r="AJ9" s="1">
        <v>418427.85099405999</v>
      </c>
      <c r="AK9" s="1">
        <v>2845499.809506</v>
      </c>
      <c r="AL9" s="1">
        <v>585518.99517202005</v>
      </c>
      <c r="AM9" s="1">
        <v>1466130.74463011</v>
      </c>
    </row>
    <row r="10" spans="1:39" x14ac:dyDescent="0.25">
      <c r="A10" s="1" t="s">
        <v>145</v>
      </c>
      <c r="B10" s="1">
        <v>309.24184831644698</v>
      </c>
      <c r="C10" s="1">
        <v>12.609016666666699</v>
      </c>
      <c r="D10" s="1" t="s">
        <v>92</v>
      </c>
      <c r="E10" s="1" t="s">
        <v>8</v>
      </c>
      <c r="F10" s="1" t="s">
        <v>146</v>
      </c>
      <c r="G10" s="1" t="s">
        <v>94</v>
      </c>
      <c r="H10" s="1" t="s">
        <v>147</v>
      </c>
      <c r="I10" s="1" t="s">
        <v>148</v>
      </c>
      <c r="J10" s="1" t="s">
        <v>111</v>
      </c>
      <c r="K10" s="1"/>
      <c r="L10" s="9">
        <v>52.6</v>
      </c>
      <c r="M10" s="1">
        <v>68.5</v>
      </c>
      <c r="N10" s="1" t="s">
        <v>149</v>
      </c>
      <c r="O10" s="1" t="s">
        <v>150</v>
      </c>
      <c r="P10" s="1">
        <v>-1.8589719004823599</v>
      </c>
      <c r="Q10" s="9">
        <v>8.7691804733487508</v>
      </c>
      <c r="R10" s="9">
        <v>6.5378641242875004E-3</v>
      </c>
      <c r="S10" s="9">
        <v>2.4869304586026101E-2</v>
      </c>
      <c r="T10" s="1">
        <v>-2.1208240235208802</v>
      </c>
      <c r="U10" s="1">
        <v>0.22991555437518599</v>
      </c>
      <c r="V10" s="9">
        <v>499130.61440785398</v>
      </c>
      <c r="W10" s="9">
        <v>2170930.1737513202</v>
      </c>
      <c r="X10" s="1">
        <v>621929.01811659301</v>
      </c>
      <c r="Y10" s="1">
        <v>672185.159337271</v>
      </c>
      <c r="Z10" s="1">
        <v>387601.18041749502</v>
      </c>
      <c r="AA10" s="1">
        <v>487291.20011899399</v>
      </c>
      <c r="AB10" s="1">
        <v>612652.11616072699</v>
      </c>
      <c r="AC10" s="1">
        <v>495664.53024903103</v>
      </c>
      <c r="AD10" s="1">
        <v>384641.63087326899</v>
      </c>
      <c r="AE10" s="1">
        <v>331080.07998944802</v>
      </c>
      <c r="AF10" s="1">
        <v>4490123.1705608098</v>
      </c>
      <c r="AG10" s="1">
        <v>3273075.6914188699</v>
      </c>
      <c r="AH10" s="1">
        <v>705614.70442178904</v>
      </c>
      <c r="AI10" s="1">
        <v>1058219.4782663099</v>
      </c>
      <c r="AJ10" s="1">
        <v>1582972.9391117401</v>
      </c>
      <c r="AK10" s="1">
        <v>356220.30122585897</v>
      </c>
      <c r="AL10" s="1">
        <v>3412599.4368477198</v>
      </c>
      <c r="AM10" s="1">
        <v>2488615.6681574602</v>
      </c>
    </row>
    <row r="11" spans="1:39" x14ac:dyDescent="0.25">
      <c r="A11" s="1" t="s">
        <v>151</v>
      </c>
      <c r="B11" s="1">
        <v>342.26330156771201</v>
      </c>
      <c r="C11" s="1">
        <v>11.0653666666667</v>
      </c>
      <c r="D11" s="1" t="s">
        <v>92</v>
      </c>
      <c r="E11" s="1" t="s">
        <v>9</v>
      </c>
      <c r="F11" s="1" t="s">
        <v>152</v>
      </c>
      <c r="G11" s="1" t="s">
        <v>110</v>
      </c>
      <c r="H11" s="1" t="s">
        <v>110</v>
      </c>
      <c r="I11" s="1" t="s">
        <v>110</v>
      </c>
      <c r="J11" s="1" t="s">
        <v>97</v>
      </c>
      <c r="K11" s="1"/>
      <c r="L11" s="9">
        <v>38.799999999999997</v>
      </c>
      <c r="M11" s="1">
        <v>0</v>
      </c>
      <c r="N11" s="1" t="s">
        <v>153</v>
      </c>
      <c r="O11" s="1" t="s">
        <v>154</v>
      </c>
      <c r="P11" s="1">
        <v>-1.7995455715677999</v>
      </c>
      <c r="Q11" s="9">
        <v>8.7082102673778206</v>
      </c>
      <c r="R11" s="9">
        <v>1.40774526983299E-2</v>
      </c>
      <c r="S11" s="9">
        <v>3.9310365003386701E-2</v>
      </c>
      <c r="T11" s="1">
        <v>-1.1844057732675799</v>
      </c>
      <c r="U11" s="1">
        <v>0.44000573310116398</v>
      </c>
      <c r="V11" s="9">
        <v>1343062.6004405399</v>
      </c>
      <c r="W11" s="9">
        <v>3052375.2292376398</v>
      </c>
      <c r="X11" s="1">
        <v>1868505.43098065</v>
      </c>
      <c r="Y11" s="1">
        <v>2049466.1910385001</v>
      </c>
      <c r="Z11" s="1">
        <v>994646.46305675397</v>
      </c>
      <c r="AA11" s="1">
        <v>1681518.13716005</v>
      </c>
      <c r="AB11" s="1">
        <v>1103960.70133651</v>
      </c>
      <c r="AC11" s="1">
        <v>1388550.96340081</v>
      </c>
      <c r="AD11" s="1">
        <v>1002192.56261831</v>
      </c>
      <c r="AE11" s="1">
        <v>655660.35393273202</v>
      </c>
      <c r="AF11" s="1">
        <v>4960897.8783082701</v>
      </c>
      <c r="AG11" s="1">
        <v>3780567.1918243798</v>
      </c>
      <c r="AH11" s="1">
        <v>1168943.0412822899</v>
      </c>
      <c r="AI11" s="1">
        <v>2044909.2185833501</v>
      </c>
      <c r="AJ11" s="1">
        <v>4421536.5748640504</v>
      </c>
      <c r="AK11" s="1">
        <v>575836.72149622801</v>
      </c>
      <c r="AL11" s="1">
        <v>4595077.4370693704</v>
      </c>
      <c r="AM11" s="1">
        <v>2871233.7704731501</v>
      </c>
    </row>
    <row r="12" spans="1:39" x14ac:dyDescent="0.25">
      <c r="A12" s="1" t="s">
        <v>155</v>
      </c>
      <c r="B12" s="1">
        <v>697.15847382747495</v>
      </c>
      <c r="C12" s="1">
        <v>4.7037666666666702</v>
      </c>
      <c r="D12" s="1" t="s">
        <v>92</v>
      </c>
      <c r="E12" s="1" t="s">
        <v>10</v>
      </c>
      <c r="F12" s="1" t="s">
        <v>156</v>
      </c>
      <c r="G12" s="1" t="s">
        <v>94</v>
      </c>
      <c r="H12" s="1" t="s">
        <v>102</v>
      </c>
      <c r="I12" s="1" t="s">
        <v>103</v>
      </c>
      <c r="J12" s="1" t="s">
        <v>97</v>
      </c>
      <c r="K12" s="1"/>
      <c r="L12" s="9">
        <v>52.9</v>
      </c>
      <c r="M12" s="1">
        <v>71.5</v>
      </c>
      <c r="N12" s="1" t="s">
        <v>104</v>
      </c>
      <c r="O12" s="1" t="s">
        <v>157</v>
      </c>
      <c r="P12" s="1">
        <v>-3.7080922105858298</v>
      </c>
      <c r="Q12" s="9">
        <v>8.5941160564926005</v>
      </c>
      <c r="R12" s="9">
        <v>9.4782933799454304E-6</v>
      </c>
      <c r="S12" s="9">
        <v>2.34663447771548E-4</v>
      </c>
      <c r="T12" s="1">
        <v>-3.88736600984591</v>
      </c>
      <c r="U12" s="1">
        <v>6.75750268469021E-2</v>
      </c>
      <c r="V12" s="9">
        <v>90227.124757588099</v>
      </c>
      <c r="W12" s="9">
        <v>1335214.0423415101</v>
      </c>
      <c r="X12" s="1">
        <v>109070.151860452</v>
      </c>
      <c r="Y12" s="1">
        <v>157763.90045404801</v>
      </c>
      <c r="Z12" s="1">
        <v>96654.959090133998</v>
      </c>
      <c r="AA12" s="1">
        <v>97513.891071152699</v>
      </c>
      <c r="AB12" s="1">
        <v>71926.053241192902</v>
      </c>
      <c r="AC12" s="1">
        <v>53528.208995468398</v>
      </c>
      <c r="AD12" s="1">
        <v>51472.259858144498</v>
      </c>
      <c r="AE12" s="1">
        <v>83887.573490112205</v>
      </c>
      <c r="AF12" s="1">
        <v>244578.695714495</v>
      </c>
      <c r="AG12" s="1">
        <v>908539.26407131494</v>
      </c>
      <c r="AH12" s="1">
        <v>1625319.3000435501</v>
      </c>
      <c r="AI12" s="1">
        <v>1791346.80272912</v>
      </c>
      <c r="AJ12" s="1">
        <v>1490676.4377651601</v>
      </c>
      <c r="AK12" s="1">
        <v>1319327.07280497</v>
      </c>
      <c r="AL12" s="1">
        <v>1563828.45963168</v>
      </c>
      <c r="AM12" s="1">
        <v>1738096.3059717701</v>
      </c>
    </row>
    <row r="13" spans="1:39" x14ac:dyDescent="0.25">
      <c r="A13" s="1" t="s">
        <v>158</v>
      </c>
      <c r="B13" s="1">
        <v>295.22623201144199</v>
      </c>
      <c r="C13" s="1">
        <v>11.2670833333333</v>
      </c>
      <c r="D13" s="1" t="s">
        <v>92</v>
      </c>
      <c r="E13" s="1" t="s">
        <v>11</v>
      </c>
      <c r="F13" s="1" t="s">
        <v>159</v>
      </c>
      <c r="G13" s="1" t="s">
        <v>94</v>
      </c>
      <c r="H13" s="1" t="s">
        <v>95</v>
      </c>
      <c r="I13" s="1" t="s">
        <v>160</v>
      </c>
      <c r="J13" s="1" t="s">
        <v>97</v>
      </c>
      <c r="K13" s="1"/>
      <c r="L13" s="9">
        <v>53</v>
      </c>
      <c r="M13" s="1">
        <v>70.5</v>
      </c>
      <c r="N13" s="1" t="s">
        <v>161</v>
      </c>
      <c r="O13" s="1" t="s">
        <v>162</v>
      </c>
      <c r="P13" s="1">
        <v>-1.4330275287671901</v>
      </c>
      <c r="Q13" s="9">
        <v>8.2160054255852302</v>
      </c>
      <c r="R13" s="9">
        <v>6.4035811752490002E-4</v>
      </c>
      <c r="S13" s="9">
        <v>5.4625364794179303E-3</v>
      </c>
      <c r="T13" s="1">
        <v>-1.1302828440586901</v>
      </c>
      <c r="U13" s="1">
        <v>0.456826154396827</v>
      </c>
      <c r="V13" s="9">
        <v>1078721.3019395401</v>
      </c>
      <c r="W13" s="9">
        <v>2361338.7533904202</v>
      </c>
      <c r="X13" s="1">
        <v>1086467.60460662</v>
      </c>
      <c r="Y13" s="1">
        <v>1067745.7961375499</v>
      </c>
      <c r="Z13" s="1">
        <v>968113.41699855402</v>
      </c>
      <c r="AA13" s="1">
        <v>989168.36374063697</v>
      </c>
      <c r="AB13" s="1">
        <v>980543.05731141299</v>
      </c>
      <c r="AC13" s="1">
        <v>981763.66373854596</v>
      </c>
      <c r="AD13" s="1">
        <v>1033329.67457553</v>
      </c>
      <c r="AE13" s="1">
        <v>1522638.8384074999</v>
      </c>
      <c r="AF13" s="1">
        <v>3074991.5477685002</v>
      </c>
      <c r="AG13" s="1">
        <v>3136479.2428100901</v>
      </c>
      <c r="AH13" s="1">
        <v>2133800.0678333002</v>
      </c>
      <c r="AI13" s="1">
        <v>1626428.76944799</v>
      </c>
      <c r="AJ13" s="1">
        <v>1016165.38843861</v>
      </c>
      <c r="AK13" s="1">
        <v>1883184.2320149001</v>
      </c>
      <c r="AL13" s="1">
        <v>2967719.8985878099</v>
      </c>
      <c r="AM13" s="1">
        <v>3051940.8802221799</v>
      </c>
    </row>
    <row r="14" spans="1:39" x14ac:dyDescent="0.25">
      <c r="A14" s="1" t="s">
        <v>163</v>
      </c>
      <c r="B14" s="1">
        <v>280.26290892165599</v>
      </c>
      <c r="C14" s="1">
        <v>12.303699999999999</v>
      </c>
      <c r="D14" s="1" t="s">
        <v>92</v>
      </c>
      <c r="E14" s="1" t="s">
        <v>12</v>
      </c>
      <c r="F14" s="1" t="s">
        <v>164</v>
      </c>
      <c r="G14" s="1" t="s">
        <v>110</v>
      </c>
      <c r="H14" s="1" t="s">
        <v>110</v>
      </c>
      <c r="I14" s="1" t="s">
        <v>110</v>
      </c>
      <c r="J14" s="1" t="s">
        <v>97</v>
      </c>
      <c r="K14" s="1"/>
      <c r="L14" s="9">
        <v>54.8</v>
      </c>
      <c r="M14" s="1">
        <v>78.3</v>
      </c>
      <c r="N14" s="1" t="s">
        <v>98</v>
      </c>
      <c r="O14" s="1" t="s">
        <v>165</v>
      </c>
      <c r="P14" s="1">
        <v>-1.8876962174682901</v>
      </c>
      <c r="Q14" s="9">
        <v>8.0526126237566498</v>
      </c>
      <c r="R14" s="9">
        <v>2.8132256643995601E-2</v>
      </c>
      <c r="S14" s="9">
        <v>6.2444023779676797E-2</v>
      </c>
      <c r="T14" s="1">
        <v>-0.51303871317776795</v>
      </c>
      <c r="U14" s="1">
        <v>0.70074492054792104</v>
      </c>
      <c r="V14" s="9">
        <v>3871612.5887125498</v>
      </c>
      <c r="W14" s="9">
        <v>5524995.5799683603</v>
      </c>
      <c r="X14" s="1">
        <v>2971658.4793876102</v>
      </c>
      <c r="Y14" s="1">
        <v>2183976.7777431002</v>
      </c>
      <c r="Z14" s="1">
        <v>3727190.0031823101</v>
      </c>
      <c r="AA14" s="1">
        <v>5512455.9616315998</v>
      </c>
      <c r="AB14" s="1">
        <v>3505907.8114503101</v>
      </c>
      <c r="AC14" s="1">
        <v>6109846.4242215604</v>
      </c>
      <c r="AD14" s="1">
        <v>3535544.2327360301</v>
      </c>
      <c r="AE14" s="1">
        <v>3426321.01934784</v>
      </c>
      <c r="AF14" s="1">
        <v>6601988.7287197001</v>
      </c>
      <c r="AG14" s="1">
        <v>7080767.7947207103</v>
      </c>
      <c r="AH14" s="1">
        <v>3932817.8649688698</v>
      </c>
      <c r="AI14" s="1">
        <v>4304424.7565223305</v>
      </c>
      <c r="AJ14" s="1">
        <v>4712797.4539703503</v>
      </c>
      <c r="AK14" s="1">
        <v>5059591.5302642696</v>
      </c>
      <c r="AL14" s="1">
        <v>4810154.1632232703</v>
      </c>
      <c r="AM14" s="1">
        <v>7697422.3473573904</v>
      </c>
    </row>
    <row r="15" spans="1:39" x14ac:dyDescent="0.25">
      <c r="A15" s="1" t="s">
        <v>166</v>
      </c>
      <c r="B15" s="1">
        <v>593.27456007147305</v>
      </c>
      <c r="C15" s="1">
        <v>13.5269333333333</v>
      </c>
      <c r="D15" s="1" t="s">
        <v>92</v>
      </c>
      <c r="E15" s="1" t="s">
        <v>13</v>
      </c>
      <c r="F15" s="1" t="s">
        <v>167</v>
      </c>
      <c r="G15" s="1" t="s">
        <v>94</v>
      </c>
      <c r="H15" s="1" t="s">
        <v>128</v>
      </c>
      <c r="I15" s="1" t="s">
        <v>168</v>
      </c>
      <c r="J15" s="1" t="s">
        <v>97</v>
      </c>
      <c r="K15" s="1"/>
      <c r="L15" s="9">
        <v>43.5</v>
      </c>
      <c r="M15" s="1">
        <v>29.6</v>
      </c>
      <c r="N15" s="1" t="s">
        <v>149</v>
      </c>
      <c r="O15" s="1" t="s">
        <v>169</v>
      </c>
      <c r="P15" s="1">
        <v>4.0862319409624996</v>
      </c>
      <c r="Q15" s="9">
        <v>7.6775711670745004</v>
      </c>
      <c r="R15" s="9">
        <v>1.3587579766117399E-2</v>
      </c>
      <c r="S15" s="9">
        <v>3.8513431086717898E-2</v>
      </c>
      <c r="T15" s="1">
        <v>-1.11824873547847</v>
      </c>
      <c r="U15" s="1">
        <v>0.460652664990294</v>
      </c>
      <c r="V15" s="9">
        <v>1225643.0712405101</v>
      </c>
      <c r="W15" s="9">
        <v>2660666.40744679</v>
      </c>
      <c r="X15" s="1">
        <v>890398.21442155098</v>
      </c>
      <c r="Y15" s="1">
        <v>555037.30284475698</v>
      </c>
      <c r="Z15" s="1">
        <v>1231210.58642991</v>
      </c>
      <c r="AA15" s="1">
        <v>1421702.1762242001</v>
      </c>
      <c r="AB15" s="1">
        <v>1243002.9221867099</v>
      </c>
      <c r="AC15" s="1">
        <v>1354804.6398842901</v>
      </c>
      <c r="AD15" s="1">
        <v>1142758.4573477299</v>
      </c>
      <c r="AE15" s="1">
        <v>1966230.27058497</v>
      </c>
      <c r="AF15" s="1">
        <v>3547327.6241534599</v>
      </c>
      <c r="AG15" s="1">
        <v>4694517.0389686096</v>
      </c>
      <c r="AH15" s="1">
        <v>3357629.3045062199</v>
      </c>
      <c r="AI15" s="1">
        <v>2396225.1347535099</v>
      </c>
      <c r="AJ15" s="1">
        <v>974720.58205074503</v>
      </c>
      <c r="AK15" s="1">
        <v>3748551.09521084</v>
      </c>
      <c r="AL15" s="1">
        <v>1360259.9211395599</v>
      </c>
      <c r="AM15" s="1">
        <v>1206100.5587913799</v>
      </c>
    </row>
    <row r="16" spans="1:39" x14ac:dyDescent="0.25">
      <c r="A16" s="1" t="s">
        <v>170</v>
      </c>
      <c r="B16" s="1">
        <v>684.24735966155197</v>
      </c>
      <c r="C16" s="1">
        <v>5.5951000000000004</v>
      </c>
      <c r="D16" s="1" t="s">
        <v>92</v>
      </c>
      <c r="E16" s="1" t="s">
        <v>14</v>
      </c>
      <c r="F16" s="1" t="s">
        <v>171</v>
      </c>
      <c r="G16" s="1" t="s">
        <v>117</v>
      </c>
      <c r="H16" s="1" t="s">
        <v>103</v>
      </c>
      <c r="I16" s="1" t="s">
        <v>172</v>
      </c>
      <c r="J16" s="1" t="s">
        <v>111</v>
      </c>
      <c r="K16" s="1"/>
      <c r="L16" s="9">
        <v>41.4</v>
      </c>
      <c r="M16" s="1">
        <v>13.3</v>
      </c>
      <c r="N16" s="1" t="s">
        <v>173</v>
      </c>
      <c r="O16" s="1" t="s">
        <v>174</v>
      </c>
      <c r="P16" s="1">
        <v>-3.6789871791168798</v>
      </c>
      <c r="Q16" s="9">
        <v>7.44295489633903</v>
      </c>
      <c r="R16" s="9">
        <v>6.5589456162666495E-4</v>
      </c>
      <c r="S16" s="9">
        <v>5.5562182011190302E-3</v>
      </c>
      <c r="T16" s="1">
        <v>1.18678215440354</v>
      </c>
      <c r="U16" s="1">
        <v>2.2764442912458098</v>
      </c>
      <c r="V16" s="9">
        <v>1854775.0002323899</v>
      </c>
      <c r="W16" s="9">
        <v>814768.45594905596</v>
      </c>
      <c r="X16" s="1">
        <v>1988630.1666815199</v>
      </c>
      <c r="Y16" s="1">
        <v>1958589.47733206</v>
      </c>
      <c r="Z16" s="1">
        <v>1849482.5030259299</v>
      </c>
      <c r="AA16" s="1">
        <v>2398452.5943658501</v>
      </c>
      <c r="AB16" s="1">
        <v>1958856.10300922</v>
      </c>
      <c r="AC16" s="1">
        <v>1609463.1545813901</v>
      </c>
      <c r="AD16" s="1">
        <v>1421825.89090934</v>
      </c>
      <c r="AE16" s="1">
        <v>1652900.1119537901</v>
      </c>
      <c r="AF16" s="1">
        <v>73570.107210086499</v>
      </c>
      <c r="AG16" s="1">
        <v>418121.10765573999</v>
      </c>
      <c r="AH16" s="1">
        <v>1149256.8075258399</v>
      </c>
      <c r="AI16" s="1">
        <v>1630175.0091959001</v>
      </c>
      <c r="AJ16" s="1">
        <v>1291365.2798527</v>
      </c>
      <c r="AK16" s="1">
        <v>1370836.61293031</v>
      </c>
      <c r="AL16" s="1">
        <v>280457.79169349</v>
      </c>
      <c r="AM16" s="1">
        <v>304364.93152837898</v>
      </c>
    </row>
    <row r="17" spans="1:39" x14ac:dyDescent="0.25">
      <c r="A17" s="1" t="s">
        <v>175</v>
      </c>
      <c r="B17" s="1">
        <v>387.113928268596</v>
      </c>
      <c r="C17" s="1">
        <v>0.84130000000000005</v>
      </c>
      <c r="D17" s="1" t="s">
        <v>133</v>
      </c>
      <c r="E17" s="1" t="s">
        <v>15</v>
      </c>
      <c r="F17" s="1" t="s">
        <v>176</v>
      </c>
      <c r="G17" s="8" t="s">
        <v>135</v>
      </c>
      <c r="H17" s="1" t="s">
        <v>136</v>
      </c>
      <c r="I17" s="1" t="s">
        <v>177</v>
      </c>
      <c r="J17" s="1" t="s">
        <v>178</v>
      </c>
      <c r="K17" s="1" t="s">
        <v>179</v>
      </c>
      <c r="L17" s="9">
        <v>48.7</v>
      </c>
      <c r="M17" s="1">
        <v>47.7</v>
      </c>
      <c r="N17" s="1" t="s">
        <v>180</v>
      </c>
      <c r="O17" s="1" t="s">
        <v>181</v>
      </c>
      <c r="P17" s="1">
        <v>-1.42092683056503</v>
      </c>
      <c r="Q17" s="9">
        <v>7.4262120264511298</v>
      </c>
      <c r="R17" s="9">
        <v>1.8452390332096301E-2</v>
      </c>
      <c r="S17" s="9">
        <v>4.6853606712075203E-2</v>
      </c>
      <c r="T17" s="1">
        <v>0.36678504427325098</v>
      </c>
      <c r="U17" s="1">
        <v>1.2894761096165099</v>
      </c>
      <c r="V17" s="9">
        <v>5754661.0498198802</v>
      </c>
      <c r="W17" s="9">
        <v>4462789.9709839001</v>
      </c>
      <c r="X17" s="1">
        <v>5412585.0032213498</v>
      </c>
      <c r="Y17" s="1">
        <v>6736491.4335357603</v>
      </c>
      <c r="Z17" s="1">
        <v>5786610.8448842503</v>
      </c>
      <c r="AA17" s="1">
        <v>6385857.0148676299</v>
      </c>
      <c r="AB17" s="1">
        <v>6379192.7298213504</v>
      </c>
      <c r="AC17" s="1">
        <v>4892181.3838535901</v>
      </c>
      <c r="AD17" s="1">
        <v>4245277.1479993798</v>
      </c>
      <c r="AE17" s="1">
        <v>6199092.8403757298</v>
      </c>
      <c r="AF17" s="1">
        <v>3095651.54926913</v>
      </c>
      <c r="AG17" s="1">
        <v>3618360.7785539501</v>
      </c>
      <c r="AH17" s="1">
        <v>5014947.5725297602</v>
      </c>
      <c r="AI17" s="1">
        <v>6197621.6592775499</v>
      </c>
      <c r="AJ17" s="1">
        <v>5385142.0775606204</v>
      </c>
      <c r="AK17" s="1">
        <v>4938940.8408638304</v>
      </c>
      <c r="AL17" s="1">
        <v>3752187.76856576</v>
      </c>
      <c r="AM17" s="1">
        <v>3699467.5212506</v>
      </c>
    </row>
    <row r="18" spans="1:39" x14ac:dyDescent="0.25">
      <c r="A18" s="1" t="s">
        <v>182</v>
      </c>
      <c r="B18" s="1">
        <v>291.19490996073199</v>
      </c>
      <c r="C18" s="1">
        <v>8.88303333333333</v>
      </c>
      <c r="D18" s="1" t="s">
        <v>92</v>
      </c>
      <c r="E18" s="1" t="s">
        <v>16</v>
      </c>
      <c r="F18" s="1" t="s">
        <v>183</v>
      </c>
      <c r="G18" s="1" t="s">
        <v>94</v>
      </c>
      <c r="H18" s="1" t="s">
        <v>95</v>
      </c>
      <c r="I18" s="1" t="s">
        <v>160</v>
      </c>
      <c r="J18" s="1" t="s">
        <v>97</v>
      </c>
      <c r="K18" s="1"/>
      <c r="L18" s="9">
        <v>54.7</v>
      </c>
      <c r="M18" s="1">
        <v>79.2</v>
      </c>
      <c r="N18" s="1" t="s">
        <v>184</v>
      </c>
      <c r="O18" s="1" t="s">
        <v>185</v>
      </c>
      <c r="P18" s="1">
        <v>-1.8207908084281501</v>
      </c>
      <c r="Q18" s="9">
        <v>7.4241149481298301</v>
      </c>
      <c r="R18" s="9">
        <v>1.32486146582304E-2</v>
      </c>
      <c r="S18" s="9">
        <v>3.7882992509551197E-2</v>
      </c>
      <c r="T18" s="1">
        <v>-0.34364646995764903</v>
      </c>
      <c r="U18" s="1">
        <v>0.78804697200254803</v>
      </c>
      <c r="V18" s="9">
        <v>4824487.6556396</v>
      </c>
      <c r="W18" s="9">
        <v>6122081.3314970704</v>
      </c>
      <c r="X18" s="1">
        <v>4772070.8049076097</v>
      </c>
      <c r="Y18" s="1">
        <v>4685183.8448469602</v>
      </c>
      <c r="Z18" s="1">
        <v>4619364.0355944997</v>
      </c>
      <c r="AA18" s="1">
        <v>5438191.8306857497</v>
      </c>
      <c r="AB18" s="1">
        <v>3952343.4534237902</v>
      </c>
      <c r="AC18" s="1">
        <v>4411325.9290111903</v>
      </c>
      <c r="AD18" s="1">
        <v>4907308.4108422101</v>
      </c>
      <c r="AE18" s="1">
        <v>5810112.9358047498</v>
      </c>
      <c r="AF18" s="1">
        <v>5190118.9497501003</v>
      </c>
      <c r="AG18" s="1">
        <v>5991761.2199591203</v>
      </c>
      <c r="AH18" s="1">
        <v>7030926.9883813802</v>
      </c>
      <c r="AI18" s="1">
        <v>6121632.5717761004</v>
      </c>
      <c r="AJ18" s="1">
        <v>3887769.37788215</v>
      </c>
      <c r="AK18" s="1">
        <v>7624988.1016302798</v>
      </c>
      <c r="AL18" s="1">
        <v>6689147.6789547997</v>
      </c>
      <c r="AM18" s="1">
        <v>6440305.7636426399</v>
      </c>
    </row>
    <row r="19" spans="1:39" x14ac:dyDescent="0.25">
      <c r="A19" s="1" t="s">
        <v>186</v>
      </c>
      <c r="B19" s="1">
        <v>200.047004885593</v>
      </c>
      <c r="C19" s="1">
        <v>4.1452166666666699</v>
      </c>
      <c r="D19" s="1" t="s">
        <v>92</v>
      </c>
      <c r="E19" s="1" t="s">
        <v>17</v>
      </c>
      <c r="F19" s="1" t="s">
        <v>187</v>
      </c>
      <c r="G19" s="1" t="s">
        <v>117</v>
      </c>
      <c r="H19" s="1" t="s">
        <v>188</v>
      </c>
      <c r="I19" s="1" t="s">
        <v>110</v>
      </c>
      <c r="J19" s="1" t="s">
        <v>111</v>
      </c>
      <c r="K19" s="1"/>
      <c r="L19" s="9">
        <v>51.7</v>
      </c>
      <c r="M19" s="1">
        <v>85.3</v>
      </c>
      <c r="N19" s="1" t="s">
        <v>113</v>
      </c>
      <c r="O19" s="1" t="s">
        <v>189</v>
      </c>
      <c r="P19" s="1">
        <v>-1.3957547140004101</v>
      </c>
      <c r="Q19" s="9">
        <v>7.3374379599964001</v>
      </c>
      <c r="R19" s="9">
        <v>2.1685576547147398E-2</v>
      </c>
      <c r="S19" s="9">
        <v>5.2217901688148799E-2</v>
      </c>
      <c r="T19" s="1">
        <v>-0.30226525791639403</v>
      </c>
      <c r="U19" s="1">
        <v>0.81097803319527095</v>
      </c>
      <c r="V19" s="9">
        <v>5928758.3927203398</v>
      </c>
      <c r="W19" s="9">
        <v>7310627.6003073798</v>
      </c>
      <c r="X19" s="1">
        <v>5470297.13983717</v>
      </c>
      <c r="Y19" s="1">
        <v>5174514.6633598702</v>
      </c>
      <c r="Z19" s="1">
        <v>6204723.8200948397</v>
      </c>
      <c r="AA19" s="1">
        <v>5619515.92561932</v>
      </c>
      <c r="AB19" s="1">
        <v>6197852.8881088598</v>
      </c>
      <c r="AC19" s="1">
        <v>6246639.9069797797</v>
      </c>
      <c r="AD19" s="1">
        <v>6160907.3469481701</v>
      </c>
      <c r="AE19" s="1">
        <v>6355615.4508147398</v>
      </c>
      <c r="AF19" s="1">
        <v>8675567.9189089909</v>
      </c>
      <c r="AG19" s="1">
        <v>7798356.1318920599</v>
      </c>
      <c r="AH19" s="1">
        <v>5957036.7490672302</v>
      </c>
      <c r="AI19" s="1">
        <v>5816991.3281829897</v>
      </c>
      <c r="AJ19" s="1">
        <v>6019297.9886622699</v>
      </c>
      <c r="AK19" s="1">
        <v>6291211.8862193199</v>
      </c>
      <c r="AL19" s="1">
        <v>8554087.1028926093</v>
      </c>
      <c r="AM19" s="1">
        <v>9372471.6966335494</v>
      </c>
    </row>
    <row r="20" spans="1:39" x14ac:dyDescent="0.25">
      <c r="A20" s="1" t="s">
        <v>190</v>
      </c>
      <c r="B20" s="1">
        <v>307.226229394656</v>
      </c>
      <c r="C20" s="1">
        <v>12.1154833333333</v>
      </c>
      <c r="D20" s="1" t="s">
        <v>92</v>
      </c>
      <c r="E20" s="1" t="s">
        <v>18</v>
      </c>
      <c r="F20" s="1" t="s">
        <v>191</v>
      </c>
      <c r="G20" s="1" t="s">
        <v>94</v>
      </c>
      <c r="H20" s="1" t="s">
        <v>95</v>
      </c>
      <c r="I20" s="1" t="s">
        <v>192</v>
      </c>
      <c r="J20" s="1" t="s">
        <v>97</v>
      </c>
      <c r="K20" s="1"/>
      <c r="L20" s="9">
        <v>49.6</v>
      </c>
      <c r="M20" s="1">
        <v>53.9</v>
      </c>
      <c r="N20" s="1" t="s">
        <v>149</v>
      </c>
      <c r="O20" s="1" t="s">
        <v>193</v>
      </c>
      <c r="P20" s="1">
        <v>-1.76950890760517</v>
      </c>
      <c r="Q20" s="9">
        <v>7.3198623388439001</v>
      </c>
      <c r="R20" s="9">
        <v>5.8365035829300999E-3</v>
      </c>
      <c r="S20" s="9">
        <v>2.3285462859446899E-2</v>
      </c>
      <c r="T20" s="1">
        <v>-1.4485519197137999</v>
      </c>
      <c r="U20" s="1">
        <v>0.36638899612454701</v>
      </c>
      <c r="V20" s="9">
        <v>651232.37158826401</v>
      </c>
      <c r="W20" s="9">
        <v>1777434.3074618201</v>
      </c>
      <c r="X20" s="1">
        <v>783390.74886497599</v>
      </c>
      <c r="Y20" s="1">
        <v>927412.00447512302</v>
      </c>
      <c r="Z20" s="1">
        <v>453213.77838976902</v>
      </c>
      <c r="AA20" s="1">
        <v>792750.91531547904</v>
      </c>
      <c r="AB20" s="1">
        <v>710146.05747422203</v>
      </c>
      <c r="AC20" s="1">
        <v>702797.85997853696</v>
      </c>
      <c r="AD20" s="1">
        <v>478020.65431844001</v>
      </c>
      <c r="AE20" s="1">
        <v>362126.953889567</v>
      </c>
      <c r="AF20" s="1">
        <v>2992256.0637936899</v>
      </c>
      <c r="AG20" s="1">
        <v>1954736.89423261</v>
      </c>
      <c r="AH20" s="1">
        <v>667901.58120585803</v>
      </c>
      <c r="AI20" s="1">
        <v>1102968.5026308701</v>
      </c>
      <c r="AJ20" s="1">
        <v>2470077.80613884</v>
      </c>
      <c r="AK20" s="1">
        <v>373994.190949207</v>
      </c>
      <c r="AL20" s="1">
        <v>2652561.8873227499</v>
      </c>
      <c r="AM20" s="1">
        <v>2004977.5334207001</v>
      </c>
    </row>
    <row r="21" spans="1:39" x14ac:dyDescent="0.25">
      <c r="A21" s="1" t="s">
        <v>194</v>
      </c>
      <c r="B21" s="1">
        <v>533.09313618655699</v>
      </c>
      <c r="C21" s="1">
        <v>5.5282666666666698</v>
      </c>
      <c r="D21" s="1" t="s">
        <v>133</v>
      </c>
      <c r="E21" s="1" t="s">
        <v>19</v>
      </c>
      <c r="F21" s="1" t="s">
        <v>195</v>
      </c>
      <c r="G21" s="1" t="s">
        <v>117</v>
      </c>
      <c r="H21" s="1" t="s">
        <v>103</v>
      </c>
      <c r="I21" s="1" t="s">
        <v>172</v>
      </c>
      <c r="J21" s="1" t="s">
        <v>111</v>
      </c>
      <c r="K21" s="1"/>
      <c r="L21" s="9">
        <v>58.5</v>
      </c>
      <c r="M21" s="1">
        <v>95</v>
      </c>
      <c r="N21" s="1" t="s">
        <v>139</v>
      </c>
      <c r="O21" s="1" t="s">
        <v>105</v>
      </c>
      <c r="P21" s="1">
        <v>-1.0162139154712</v>
      </c>
      <c r="Q21" s="9">
        <v>7.1936201688730499</v>
      </c>
      <c r="R21" s="9">
        <v>3.9838283847202297E-3</v>
      </c>
      <c r="S21" s="9">
        <v>1.8470462379643102E-2</v>
      </c>
      <c r="T21" s="1">
        <v>-8.63688529468571</v>
      </c>
      <c r="U21" s="1">
        <v>2.5121088712965699E-3</v>
      </c>
      <c r="V21" s="9">
        <v>2648.00232816785</v>
      </c>
      <c r="W21" s="9">
        <v>1054095.36920314</v>
      </c>
      <c r="X21" s="1">
        <v>5504.3928595053703</v>
      </c>
      <c r="Y21" s="1">
        <v>6658.2905244866397</v>
      </c>
      <c r="Z21" s="1">
        <v>2404.1201958956399</v>
      </c>
      <c r="AA21" s="1">
        <v>3527.8826321280399</v>
      </c>
      <c r="AB21" s="1">
        <v>1236.2844419825699</v>
      </c>
      <c r="AC21" s="1">
        <v>1027.8026427054399</v>
      </c>
      <c r="AD21" s="1">
        <v>196.07402334848601</v>
      </c>
      <c r="AE21" s="1">
        <v>629.17130529060898</v>
      </c>
      <c r="AF21" s="1">
        <v>698495.95608379901</v>
      </c>
      <c r="AG21" s="1">
        <v>817618.44613399205</v>
      </c>
      <c r="AH21" s="1">
        <v>344656.36530989298</v>
      </c>
      <c r="AI21" s="1">
        <v>487916.61404931103</v>
      </c>
      <c r="AJ21" s="1">
        <v>1808129.0653621601</v>
      </c>
      <c r="AK21" s="1">
        <v>153289.956531398</v>
      </c>
      <c r="AL21" s="1">
        <v>2700353.2683179402</v>
      </c>
      <c r="AM21" s="1">
        <v>1422303.2818366401</v>
      </c>
    </row>
    <row r="22" spans="1:39" x14ac:dyDescent="0.25">
      <c r="A22" s="1" t="s">
        <v>196</v>
      </c>
      <c r="B22" s="1">
        <v>480.28007385242103</v>
      </c>
      <c r="C22" s="1">
        <v>5.7715833333333304</v>
      </c>
      <c r="D22" s="1" t="s">
        <v>92</v>
      </c>
      <c r="E22" s="1" t="s">
        <v>20</v>
      </c>
      <c r="F22" s="1" t="s">
        <v>197</v>
      </c>
      <c r="G22" s="1" t="s">
        <v>94</v>
      </c>
      <c r="H22" s="1" t="s">
        <v>147</v>
      </c>
      <c r="I22" s="1" t="s">
        <v>198</v>
      </c>
      <c r="J22" s="1" t="s">
        <v>111</v>
      </c>
      <c r="K22" s="1"/>
      <c r="L22" s="9">
        <v>42</v>
      </c>
      <c r="M22" s="1">
        <v>13.4</v>
      </c>
      <c r="N22" s="1" t="s">
        <v>199</v>
      </c>
      <c r="O22" s="1" t="s">
        <v>200</v>
      </c>
      <c r="P22" s="1">
        <v>-0.53887231262903901</v>
      </c>
      <c r="Q22" s="9">
        <v>7.1679939862364597</v>
      </c>
      <c r="R22" s="9">
        <v>4.5076531080613499E-12</v>
      </c>
      <c r="S22" s="9">
        <v>3.94968404725045E-9</v>
      </c>
      <c r="T22" s="1">
        <v>3.0353829644431398</v>
      </c>
      <c r="U22" s="1">
        <v>8.1986306278695604</v>
      </c>
      <c r="V22" s="9">
        <v>864094.40875829698</v>
      </c>
      <c r="W22" s="9">
        <v>105394.967523111</v>
      </c>
      <c r="X22" s="1">
        <v>932854.63640284503</v>
      </c>
      <c r="Y22" s="1">
        <v>1037559.00108755</v>
      </c>
      <c r="Z22" s="1">
        <v>800653.49755730398</v>
      </c>
      <c r="AA22" s="1">
        <v>835216.48337532196</v>
      </c>
      <c r="AB22" s="1">
        <v>825334.285789505</v>
      </c>
      <c r="AC22" s="1">
        <v>874928.22455588903</v>
      </c>
      <c r="AD22" s="1">
        <v>827459.86808897904</v>
      </c>
      <c r="AE22" s="1">
        <v>778749.27320897998</v>
      </c>
      <c r="AF22" s="1">
        <v>46067.981198989597</v>
      </c>
      <c r="AG22" s="1">
        <v>104381.48754467499</v>
      </c>
      <c r="AH22" s="1">
        <v>141423.44764587801</v>
      </c>
      <c r="AI22" s="1">
        <v>168532.55231706699</v>
      </c>
      <c r="AJ22" s="1">
        <v>144055.08197913601</v>
      </c>
      <c r="AK22" s="1">
        <v>155634.86791986</v>
      </c>
      <c r="AL22" s="1">
        <v>42030.056346348698</v>
      </c>
      <c r="AM22" s="1">
        <v>41034.2652329345</v>
      </c>
    </row>
    <row r="23" spans="1:39" x14ac:dyDescent="0.25">
      <c r="A23" s="1" t="s">
        <v>201</v>
      </c>
      <c r="B23" s="1">
        <v>388.15952732513699</v>
      </c>
      <c r="C23" s="1">
        <v>5.5568166666666698</v>
      </c>
      <c r="D23" s="1" t="s">
        <v>92</v>
      </c>
      <c r="E23" s="1" t="s">
        <v>21</v>
      </c>
      <c r="F23" s="1" t="s">
        <v>202</v>
      </c>
      <c r="G23" s="8" t="s">
        <v>135</v>
      </c>
      <c r="H23" s="1" t="s">
        <v>136</v>
      </c>
      <c r="I23" s="1" t="s">
        <v>177</v>
      </c>
      <c r="J23" s="1" t="s">
        <v>97</v>
      </c>
      <c r="K23" s="1"/>
      <c r="L23" s="9">
        <v>46.1</v>
      </c>
      <c r="M23" s="1">
        <v>36</v>
      </c>
      <c r="N23" s="1" t="s">
        <v>203</v>
      </c>
      <c r="O23" s="1" t="s">
        <v>204</v>
      </c>
      <c r="P23" s="1">
        <v>-1.8385245571105699</v>
      </c>
      <c r="Q23" s="9">
        <v>7.1570929451419198</v>
      </c>
      <c r="R23" s="9">
        <v>4.4577026698683804E-3</v>
      </c>
      <c r="S23" s="9">
        <v>1.9820188306586699E-2</v>
      </c>
      <c r="T23" s="1">
        <v>-1.2270478595905301</v>
      </c>
      <c r="U23" s="1">
        <v>0.42719069869653098</v>
      </c>
      <c r="V23" s="9">
        <v>828991.84890536696</v>
      </c>
      <c r="W23" s="9">
        <v>1940566.2422773601</v>
      </c>
      <c r="X23" s="1">
        <v>655069.29140883195</v>
      </c>
      <c r="Y23" s="1">
        <v>556994.27850938996</v>
      </c>
      <c r="Z23" s="1">
        <v>798750.84315244597</v>
      </c>
      <c r="AA23" s="1">
        <v>646569.31423593895</v>
      </c>
      <c r="AB23" s="1">
        <v>829395.23834333895</v>
      </c>
      <c r="AC23" s="1">
        <v>915285.57122521102</v>
      </c>
      <c r="AD23" s="1">
        <v>1341692.45998236</v>
      </c>
      <c r="AE23" s="1">
        <v>888177.79438541899</v>
      </c>
      <c r="AF23" s="1">
        <v>3506092.2814519699</v>
      </c>
      <c r="AG23" s="1">
        <v>3032235.64849213</v>
      </c>
      <c r="AH23" s="1">
        <v>1981627.09564797</v>
      </c>
      <c r="AI23" s="1">
        <v>1641136.82549563</v>
      </c>
      <c r="AJ23" s="1">
        <v>1020077.82182185</v>
      </c>
      <c r="AK23" s="1">
        <v>1909826.1895162</v>
      </c>
      <c r="AL23" s="1">
        <v>1250453.5004394201</v>
      </c>
      <c r="AM23" s="1">
        <v>1183080.57535369</v>
      </c>
    </row>
    <row r="24" spans="1:39" x14ac:dyDescent="0.25">
      <c r="A24" s="1" t="s">
        <v>205</v>
      </c>
      <c r="B24" s="1">
        <v>344.13346895493299</v>
      </c>
      <c r="C24" s="1">
        <v>4.5464833333333301</v>
      </c>
      <c r="D24" s="1" t="s">
        <v>92</v>
      </c>
      <c r="E24" s="1" t="s">
        <v>22</v>
      </c>
      <c r="F24" s="1" t="s">
        <v>206</v>
      </c>
      <c r="G24" s="1" t="s">
        <v>117</v>
      </c>
      <c r="H24" s="1" t="s">
        <v>207</v>
      </c>
      <c r="I24" s="1" t="s">
        <v>208</v>
      </c>
      <c r="J24" s="1" t="s">
        <v>111</v>
      </c>
      <c r="K24" s="1"/>
      <c r="L24" s="9">
        <v>45.6</v>
      </c>
      <c r="M24" s="1">
        <v>33.299999999999997</v>
      </c>
      <c r="N24" s="1" t="s">
        <v>209</v>
      </c>
      <c r="O24" s="1" t="s">
        <v>210</v>
      </c>
      <c r="P24" s="1">
        <v>-1.60720189532562</v>
      </c>
      <c r="Q24" s="9">
        <v>7.0640644836933797</v>
      </c>
      <c r="R24" s="9">
        <v>1.55885383050585E-2</v>
      </c>
      <c r="S24" s="9">
        <v>4.2174226401106699E-2</v>
      </c>
      <c r="T24" s="1">
        <v>-1.27500718801111</v>
      </c>
      <c r="U24" s="1">
        <v>0.41322310025001502</v>
      </c>
      <c r="V24" s="9">
        <v>853199.04604943504</v>
      </c>
      <c r="W24" s="9">
        <v>2064741.89253509</v>
      </c>
      <c r="X24" s="1">
        <v>689223.62352109503</v>
      </c>
      <c r="Y24" s="1">
        <v>715303.36709596403</v>
      </c>
      <c r="Z24" s="1">
        <v>860846.24096387799</v>
      </c>
      <c r="AA24" s="1">
        <v>731641.79626571899</v>
      </c>
      <c r="AB24" s="1">
        <v>1040182.54762535</v>
      </c>
      <c r="AC24" s="1">
        <v>884084.83781211602</v>
      </c>
      <c r="AD24" s="1">
        <v>813519.48044234596</v>
      </c>
      <c r="AE24" s="1">
        <v>1090790.4746690099</v>
      </c>
      <c r="AF24" s="1">
        <v>3213614.08203344</v>
      </c>
      <c r="AG24" s="1">
        <v>2907281.3355151</v>
      </c>
      <c r="AH24" s="1">
        <v>925011.38217994897</v>
      </c>
      <c r="AI24" s="1">
        <v>1006457.29108468</v>
      </c>
      <c r="AJ24" s="1">
        <v>706356.04522635497</v>
      </c>
      <c r="AK24" s="1">
        <v>1051044.9046203599</v>
      </c>
      <c r="AL24" s="1">
        <v>3517965.3522689799</v>
      </c>
      <c r="AM24" s="1">
        <v>3190204.7473518802</v>
      </c>
    </row>
    <row r="25" spans="1:39" x14ac:dyDescent="0.25">
      <c r="A25" s="1" t="s">
        <v>211</v>
      </c>
      <c r="B25" s="1">
        <v>625.40559638120806</v>
      </c>
      <c r="C25" s="1">
        <v>12.489800000000001</v>
      </c>
      <c r="D25" s="1" t="s">
        <v>92</v>
      </c>
      <c r="E25" s="1" t="s">
        <v>23</v>
      </c>
      <c r="F25" s="1" t="s">
        <v>212</v>
      </c>
      <c r="G25" s="1" t="s">
        <v>94</v>
      </c>
      <c r="H25" s="1" t="s">
        <v>128</v>
      </c>
      <c r="I25" s="1" t="s">
        <v>129</v>
      </c>
      <c r="J25" s="1" t="s">
        <v>97</v>
      </c>
      <c r="K25" s="1"/>
      <c r="L25" s="9">
        <v>46</v>
      </c>
      <c r="M25" s="1">
        <v>42.3</v>
      </c>
      <c r="N25" s="1" t="s">
        <v>113</v>
      </c>
      <c r="O25" s="1" t="s">
        <v>213</v>
      </c>
      <c r="P25" s="1">
        <v>-3.0666751145984801</v>
      </c>
      <c r="Q25" s="9">
        <v>6.9646633170505501</v>
      </c>
      <c r="R25" s="9">
        <v>2.7147488940803901E-2</v>
      </c>
      <c r="S25" s="9">
        <v>6.0796015626627502E-2</v>
      </c>
      <c r="T25" s="1">
        <v>-0.396564947397756</v>
      </c>
      <c r="U25" s="1">
        <v>0.75966489148492</v>
      </c>
      <c r="V25" s="9">
        <v>3860780.8950885399</v>
      </c>
      <c r="W25" s="9">
        <v>5082215.7748291604</v>
      </c>
      <c r="X25" s="1">
        <v>3860387.5026966198</v>
      </c>
      <c r="Y25" s="1">
        <v>4418387.4243336199</v>
      </c>
      <c r="Z25" s="1">
        <v>3322899.4876824901</v>
      </c>
      <c r="AA25" s="1">
        <v>4846637.21897374</v>
      </c>
      <c r="AB25" s="1">
        <v>2825503.7374200998</v>
      </c>
      <c r="AC25" s="1">
        <v>3411723.51327316</v>
      </c>
      <c r="AD25" s="1">
        <v>3655674.6939724502</v>
      </c>
      <c r="AE25" s="1">
        <v>4545033.58235614</v>
      </c>
      <c r="AF25" s="1">
        <v>4277907.1894746004</v>
      </c>
      <c r="AG25" s="1">
        <v>4193922.0272471202</v>
      </c>
      <c r="AH25" s="1">
        <v>6371741.7521785703</v>
      </c>
      <c r="AI25" s="1">
        <v>5443389.83066497</v>
      </c>
      <c r="AJ25" s="1">
        <v>3060619.1328757801</v>
      </c>
      <c r="AK25" s="1">
        <v>6799567.2108044103</v>
      </c>
      <c r="AL25" s="1">
        <v>5409645.3647416504</v>
      </c>
      <c r="AM25" s="1">
        <v>5100933.6906461697</v>
      </c>
    </row>
    <row r="26" spans="1:39" x14ac:dyDescent="0.25">
      <c r="A26" s="1" t="s">
        <v>214</v>
      </c>
      <c r="B26" s="1">
        <v>255.106973048984</v>
      </c>
      <c r="C26" s="1">
        <v>0.83079999999999998</v>
      </c>
      <c r="D26" s="1" t="s">
        <v>92</v>
      </c>
      <c r="E26" s="1" t="s">
        <v>24</v>
      </c>
      <c r="F26" s="1" t="s">
        <v>215</v>
      </c>
      <c r="G26" s="1" t="s">
        <v>94</v>
      </c>
      <c r="H26" s="1" t="s">
        <v>216</v>
      </c>
      <c r="I26" s="1" t="s">
        <v>217</v>
      </c>
      <c r="J26" s="1" t="s">
        <v>178</v>
      </c>
      <c r="K26" s="1" t="s">
        <v>218</v>
      </c>
      <c r="L26" s="9">
        <v>48.6</v>
      </c>
      <c r="M26" s="1">
        <v>46.6</v>
      </c>
      <c r="N26" s="1" t="s">
        <v>219</v>
      </c>
      <c r="O26" s="1" t="s">
        <v>220</v>
      </c>
      <c r="P26" s="1">
        <v>-1.85327212142961</v>
      </c>
      <c r="Q26" s="9">
        <v>6.7047703932806897</v>
      </c>
      <c r="R26" s="9">
        <v>1.3620183500618501E-2</v>
      </c>
      <c r="S26" s="9">
        <v>3.8551623326961403E-2</v>
      </c>
      <c r="T26" s="1">
        <v>-0.43374014010446799</v>
      </c>
      <c r="U26" s="1">
        <v>0.74033998788400401</v>
      </c>
      <c r="V26" s="9">
        <v>3002729.33909385</v>
      </c>
      <c r="W26" s="9">
        <v>4055878.9046044601</v>
      </c>
      <c r="X26" s="1">
        <v>2823421.02353629</v>
      </c>
      <c r="Y26" s="1">
        <v>2581328.59941372</v>
      </c>
      <c r="Z26" s="1">
        <v>3094587.3728905399</v>
      </c>
      <c r="AA26" s="1">
        <v>2970567.6063905498</v>
      </c>
      <c r="AB26" s="1">
        <v>2813465.7965498702</v>
      </c>
      <c r="AC26" s="1">
        <v>3025070.94766015</v>
      </c>
      <c r="AD26" s="1">
        <v>3507284.9486621101</v>
      </c>
      <c r="AE26" s="1">
        <v>3206108.4176475899</v>
      </c>
      <c r="AF26" s="1">
        <v>6076658.6437360896</v>
      </c>
      <c r="AG26" s="1">
        <v>4106510.8089184999</v>
      </c>
      <c r="AH26" s="1">
        <v>3141123.6658856398</v>
      </c>
      <c r="AI26" s="1">
        <v>3139609.95979239</v>
      </c>
      <c r="AJ26" s="1">
        <v>3354577.16850744</v>
      </c>
      <c r="AK26" s="1">
        <v>3424033.68705016</v>
      </c>
      <c r="AL26" s="1">
        <v>4548709.9860776896</v>
      </c>
      <c r="AM26" s="1">
        <v>4655807.3168677501</v>
      </c>
    </row>
    <row r="27" spans="1:39" x14ac:dyDescent="0.25">
      <c r="A27" s="1" t="s">
        <v>221</v>
      </c>
      <c r="B27" s="1">
        <v>452.17571066210502</v>
      </c>
      <c r="C27" s="1">
        <v>3.0922499999999999</v>
      </c>
      <c r="D27" s="1" t="s">
        <v>92</v>
      </c>
      <c r="E27" s="1" t="s">
        <v>25</v>
      </c>
      <c r="F27" s="1" t="s">
        <v>222</v>
      </c>
      <c r="G27" s="8" t="s">
        <v>135</v>
      </c>
      <c r="H27" s="1" t="s">
        <v>136</v>
      </c>
      <c r="I27" s="1" t="s">
        <v>177</v>
      </c>
      <c r="J27" s="1" t="s">
        <v>97</v>
      </c>
      <c r="K27" s="1"/>
      <c r="L27" s="9">
        <v>44.2</v>
      </c>
      <c r="M27" s="1">
        <v>24.9</v>
      </c>
      <c r="N27" s="1" t="s">
        <v>223</v>
      </c>
      <c r="O27" s="1" t="s">
        <v>224</v>
      </c>
      <c r="P27" s="1">
        <v>-1.4395246558087</v>
      </c>
      <c r="Q27" s="9">
        <v>6.6525584425027704</v>
      </c>
      <c r="R27" s="9">
        <v>3.45073803092685E-5</v>
      </c>
      <c r="S27" s="9">
        <v>6.3451390088748805E-4</v>
      </c>
      <c r="T27" s="1">
        <v>-1.7794589505756999</v>
      </c>
      <c r="U27" s="1">
        <v>0.29129261869805601</v>
      </c>
      <c r="V27" s="9">
        <v>316743.34314547799</v>
      </c>
      <c r="W27" s="9">
        <v>1087371.67649896</v>
      </c>
      <c r="X27" s="1">
        <v>254500.09455745399</v>
      </c>
      <c r="Y27" s="1">
        <v>160353.58429263701</v>
      </c>
      <c r="Z27" s="1">
        <v>410363.214628933</v>
      </c>
      <c r="AA27" s="1">
        <v>272236.693923574</v>
      </c>
      <c r="AB27" s="1">
        <v>335299.42610159598</v>
      </c>
      <c r="AC27" s="1">
        <v>331934.18823851802</v>
      </c>
      <c r="AD27" s="1">
        <v>357861.99976260099</v>
      </c>
      <c r="AE27" s="1">
        <v>411397.54365851003</v>
      </c>
      <c r="AF27" s="1">
        <v>855342.95082339202</v>
      </c>
      <c r="AG27" s="1">
        <v>1286227.74784289</v>
      </c>
      <c r="AH27" s="1">
        <v>1306330.59466226</v>
      </c>
      <c r="AI27" s="1">
        <v>1053692.3839410699</v>
      </c>
      <c r="AJ27" s="1">
        <v>319738.19167326699</v>
      </c>
      <c r="AK27" s="1">
        <v>1408032.6425147001</v>
      </c>
      <c r="AL27" s="1">
        <v>1289678.6221356799</v>
      </c>
      <c r="AM27" s="1">
        <v>1179930.27839844</v>
      </c>
    </row>
    <row r="28" spans="1:39" x14ac:dyDescent="0.25">
      <c r="A28" s="1" t="s">
        <v>225</v>
      </c>
      <c r="B28" s="1">
        <v>732.55937471063703</v>
      </c>
      <c r="C28" s="1">
        <v>15.078566666666701</v>
      </c>
      <c r="D28" s="1" t="s">
        <v>92</v>
      </c>
      <c r="E28" s="1" t="s">
        <v>26</v>
      </c>
      <c r="F28" s="1" t="s">
        <v>226</v>
      </c>
      <c r="G28" s="1" t="s">
        <v>94</v>
      </c>
      <c r="H28" s="1" t="s">
        <v>227</v>
      </c>
      <c r="I28" s="1" t="s">
        <v>228</v>
      </c>
      <c r="J28" s="1" t="s">
        <v>111</v>
      </c>
      <c r="K28" s="1"/>
      <c r="L28" s="9">
        <v>55.7</v>
      </c>
      <c r="M28" s="1">
        <v>84.7</v>
      </c>
      <c r="N28" s="1" t="s">
        <v>104</v>
      </c>
      <c r="O28" s="1" t="s">
        <v>229</v>
      </c>
      <c r="P28" s="1">
        <v>-3.6215897181588899</v>
      </c>
      <c r="Q28" s="9">
        <v>6.3778896023196401</v>
      </c>
      <c r="R28" s="9">
        <v>3.6189037385125501E-2</v>
      </c>
      <c r="S28" s="9">
        <v>7.4740486823369007E-2</v>
      </c>
      <c r="T28" s="1">
        <v>-0.66348040387832097</v>
      </c>
      <c r="U28" s="1">
        <v>0.63135336118528895</v>
      </c>
      <c r="V28" s="9">
        <v>1904873.3891153</v>
      </c>
      <c r="W28" s="9">
        <v>3017127.1845914102</v>
      </c>
      <c r="X28" s="1">
        <v>1808724.0540025299</v>
      </c>
      <c r="Y28" s="1">
        <v>1602348.7796986899</v>
      </c>
      <c r="Z28" s="1">
        <v>2153583.57264783</v>
      </c>
      <c r="AA28" s="1">
        <v>1603355.67607634</v>
      </c>
      <c r="AB28" s="1">
        <v>2064587.20643634</v>
      </c>
      <c r="AC28" s="1">
        <v>2044518.7560095701</v>
      </c>
      <c r="AD28" s="1">
        <v>1939353.03510958</v>
      </c>
      <c r="AE28" s="1">
        <v>2022516.0329414899</v>
      </c>
      <c r="AF28" s="1">
        <v>5654841.3695752602</v>
      </c>
      <c r="AG28" s="1">
        <v>3844952.5312582301</v>
      </c>
      <c r="AH28" s="1">
        <v>1646437.2223221201</v>
      </c>
      <c r="AI28" s="1">
        <v>1917670.4175257899</v>
      </c>
      <c r="AJ28" s="1">
        <v>2323061.83946181</v>
      </c>
      <c r="AK28" s="1">
        <v>1967172.40788533</v>
      </c>
      <c r="AL28" s="1">
        <v>3401618.7404399998</v>
      </c>
      <c r="AM28" s="1">
        <v>3381262.9482627702</v>
      </c>
    </row>
    <row r="29" spans="1:39" x14ac:dyDescent="0.25">
      <c r="A29" s="1" t="s">
        <v>230</v>
      </c>
      <c r="B29" s="1">
        <v>638.46091795844404</v>
      </c>
      <c r="C29" s="1">
        <v>11.513299999999999</v>
      </c>
      <c r="D29" s="1" t="s">
        <v>92</v>
      </c>
      <c r="E29" s="1" t="s">
        <v>27</v>
      </c>
      <c r="F29" s="1" t="s">
        <v>231</v>
      </c>
      <c r="G29" s="1" t="s">
        <v>94</v>
      </c>
      <c r="H29" s="1" t="s">
        <v>232</v>
      </c>
      <c r="I29" s="1" t="s">
        <v>233</v>
      </c>
      <c r="J29" s="1" t="s">
        <v>111</v>
      </c>
      <c r="K29" s="1"/>
      <c r="L29" s="9">
        <v>47.6</v>
      </c>
      <c r="M29" s="1">
        <v>50.6</v>
      </c>
      <c r="N29" s="1" t="s">
        <v>234</v>
      </c>
      <c r="O29" s="1" t="s">
        <v>235</v>
      </c>
      <c r="P29" s="1">
        <v>-2.7826757619460301</v>
      </c>
      <c r="Q29" s="9">
        <v>6.3643466671599596</v>
      </c>
      <c r="R29" s="9">
        <v>3.7556280036564802E-4</v>
      </c>
      <c r="S29" s="9">
        <v>3.6670141064771801E-3</v>
      </c>
      <c r="T29" s="1">
        <v>-0.94334087631224794</v>
      </c>
      <c r="U29" s="1">
        <v>0.52002724802949296</v>
      </c>
      <c r="V29" s="9">
        <v>799714.93956879806</v>
      </c>
      <c r="W29" s="9">
        <v>1537832.7628006199</v>
      </c>
      <c r="X29" s="1">
        <v>843611.64276663598</v>
      </c>
      <c r="Y29" s="1">
        <v>1014471.66418219</v>
      </c>
      <c r="Z29" s="1">
        <v>714694.28233359905</v>
      </c>
      <c r="AA29" s="1">
        <v>891977.12084945897</v>
      </c>
      <c r="AB29" s="1">
        <v>590644.16197182005</v>
      </c>
      <c r="AC29" s="1">
        <v>677854.80315711396</v>
      </c>
      <c r="AD29" s="1">
        <v>713870.11374711897</v>
      </c>
      <c r="AE29" s="1">
        <v>950595.72754244797</v>
      </c>
      <c r="AF29" s="1">
        <v>1956724.9469222899</v>
      </c>
      <c r="AG29" s="1">
        <v>1570347.10282448</v>
      </c>
      <c r="AH29" s="1">
        <v>1297887.7139270499</v>
      </c>
      <c r="AI29" s="1">
        <v>1244410.3912453</v>
      </c>
      <c r="AJ29" s="1">
        <v>768017.30241545197</v>
      </c>
      <c r="AK29" s="1">
        <v>1560741.00209494</v>
      </c>
      <c r="AL29" s="1">
        <v>1984642.4123714401</v>
      </c>
      <c r="AM29" s="1">
        <v>1919891.2306040099</v>
      </c>
    </row>
    <row r="30" spans="1:39" x14ac:dyDescent="0.25">
      <c r="A30" s="1" t="s">
        <v>236</v>
      </c>
      <c r="B30" s="1">
        <v>641.43648368809795</v>
      </c>
      <c r="C30" s="1">
        <v>14.4487666666667</v>
      </c>
      <c r="D30" s="1" t="s">
        <v>92</v>
      </c>
      <c r="E30" s="1" t="s">
        <v>28</v>
      </c>
      <c r="F30" s="1" t="s">
        <v>237</v>
      </c>
      <c r="G30" s="1" t="s">
        <v>94</v>
      </c>
      <c r="H30" s="1" t="s">
        <v>95</v>
      </c>
      <c r="I30" s="1" t="s">
        <v>238</v>
      </c>
      <c r="J30" s="1" t="s">
        <v>97</v>
      </c>
      <c r="K30" s="1"/>
      <c r="L30" s="9">
        <v>38.299999999999997</v>
      </c>
      <c r="M30" s="1">
        <v>0</v>
      </c>
      <c r="N30" s="1" t="s">
        <v>239</v>
      </c>
      <c r="O30" s="1" t="s">
        <v>240</v>
      </c>
      <c r="P30" s="1">
        <v>-4.0557066817393403</v>
      </c>
      <c r="Q30" s="9">
        <v>6.3283462834659403</v>
      </c>
      <c r="R30" s="9">
        <v>1.19552451576655E-2</v>
      </c>
      <c r="S30" s="9">
        <v>3.55937443732358E-2</v>
      </c>
      <c r="T30" s="1">
        <v>-1.9036414372235999</v>
      </c>
      <c r="U30" s="1">
        <v>0.26726791545523498</v>
      </c>
      <c r="V30" s="9">
        <v>335204.23023703601</v>
      </c>
      <c r="W30" s="9">
        <v>1254188.0669293399</v>
      </c>
      <c r="X30" s="1">
        <v>388670.923155831</v>
      </c>
      <c r="Y30" s="1">
        <v>429034.70667197701</v>
      </c>
      <c r="Z30" s="1">
        <v>309316.88593469898</v>
      </c>
      <c r="AA30" s="1">
        <v>327198.167916896</v>
      </c>
      <c r="AB30" s="1">
        <v>348133.564135166</v>
      </c>
      <c r="AC30" s="1">
        <v>315200.60995303502</v>
      </c>
      <c r="AD30" s="1">
        <v>278421.09393554501</v>
      </c>
      <c r="AE30" s="1">
        <v>285657.89019313798</v>
      </c>
      <c r="AF30" s="1">
        <v>2638024.7472647899</v>
      </c>
      <c r="AG30" s="1">
        <v>1769533.9364865399</v>
      </c>
      <c r="AH30" s="1">
        <v>395611.67711420899</v>
      </c>
      <c r="AI30" s="1">
        <v>515210.822965089</v>
      </c>
      <c r="AJ30" s="1">
        <v>659010.34399850899</v>
      </c>
      <c r="AK30" s="1">
        <v>321638.37240247399</v>
      </c>
      <c r="AL30" s="1">
        <v>2197371.2851428799</v>
      </c>
      <c r="AM30" s="1">
        <v>1537103.3500602299</v>
      </c>
    </row>
    <row r="31" spans="1:39" x14ac:dyDescent="0.25">
      <c r="A31" s="1" t="s">
        <v>241</v>
      </c>
      <c r="B31" s="1">
        <v>311.25749220827601</v>
      </c>
      <c r="C31" s="1">
        <v>14.0074166666667</v>
      </c>
      <c r="D31" s="1" t="s">
        <v>92</v>
      </c>
      <c r="E31" s="1" t="s">
        <v>29</v>
      </c>
      <c r="F31" s="1" t="s">
        <v>242</v>
      </c>
      <c r="G31" s="1" t="s">
        <v>94</v>
      </c>
      <c r="H31" s="1" t="s">
        <v>95</v>
      </c>
      <c r="I31" s="1" t="s">
        <v>192</v>
      </c>
      <c r="J31" s="1" t="s">
        <v>97</v>
      </c>
      <c r="K31" s="1"/>
      <c r="L31" s="9">
        <v>42.1</v>
      </c>
      <c r="M31" s="1">
        <v>16</v>
      </c>
      <c r="N31" s="1" t="s">
        <v>243</v>
      </c>
      <c r="O31" s="1" t="s">
        <v>244</v>
      </c>
      <c r="P31" s="1">
        <v>-1.76436996711657</v>
      </c>
      <c r="Q31" s="9">
        <v>6.2461768715927697</v>
      </c>
      <c r="R31" s="9">
        <v>1.85209492497229E-2</v>
      </c>
      <c r="S31" s="9">
        <v>4.6961838227184798E-2</v>
      </c>
      <c r="T31" s="1">
        <v>-1.2298112059538699</v>
      </c>
      <c r="U31" s="1">
        <v>0.426373238313972</v>
      </c>
      <c r="V31" s="9">
        <v>677252.50278751703</v>
      </c>
      <c r="W31" s="9">
        <v>1588402.9341654</v>
      </c>
      <c r="X31" s="1">
        <v>916131.51415263698</v>
      </c>
      <c r="Y31" s="1">
        <v>1032795.42689291</v>
      </c>
      <c r="Z31" s="1">
        <v>530864.90667565598</v>
      </c>
      <c r="AA31" s="1">
        <v>777461.15149278904</v>
      </c>
      <c r="AB31" s="1">
        <v>615616.41361087805</v>
      </c>
      <c r="AC31" s="1">
        <v>548387.84897693805</v>
      </c>
      <c r="AD31" s="1">
        <v>589057.03991128597</v>
      </c>
      <c r="AE31" s="1">
        <v>407705.72058704199</v>
      </c>
      <c r="AF31" s="1">
        <v>2964575.5088537401</v>
      </c>
      <c r="AG31" s="1">
        <v>1098942.87511823</v>
      </c>
      <c r="AH31" s="1">
        <v>590779.92711527995</v>
      </c>
      <c r="AI31" s="1">
        <v>711240.97201472404</v>
      </c>
      <c r="AJ31" s="1">
        <v>1954663.02831003</v>
      </c>
      <c r="AK31" s="1">
        <v>631452.80830894201</v>
      </c>
      <c r="AL31" s="1">
        <v>2521950.0627355501</v>
      </c>
      <c r="AM31" s="1">
        <v>2233618.2908667298</v>
      </c>
    </row>
    <row r="32" spans="1:39" x14ac:dyDescent="0.25">
      <c r="A32" s="1" t="s">
        <v>245</v>
      </c>
      <c r="B32" s="1">
        <v>330.26332357758702</v>
      </c>
      <c r="C32" s="1">
        <v>5.4800833333333303</v>
      </c>
      <c r="D32" s="1" t="s">
        <v>92</v>
      </c>
      <c r="E32" s="1" t="s">
        <v>30</v>
      </c>
      <c r="F32" s="1" t="s">
        <v>246</v>
      </c>
      <c r="G32" s="1" t="s">
        <v>94</v>
      </c>
      <c r="H32" s="1" t="s">
        <v>95</v>
      </c>
      <c r="I32" s="1" t="s">
        <v>247</v>
      </c>
      <c r="J32" s="1" t="s">
        <v>97</v>
      </c>
      <c r="K32" s="1"/>
      <c r="L32" s="9">
        <v>51.2</v>
      </c>
      <c r="M32" s="1">
        <v>61.6</v>
      </c>
      <c r="N32" s="1" t="s">
        <v>113</v>
      </c>
      <c r="O32" s="1" t="s">
        <v>248</v>
      </c>
      <c r="P32" s="1">
        <v>-1.70523503147244</v>
      </c>
      <c r="Q32" s="9">
        <v>6.1535602596821102</v>
      </c>
      <c r="R32" s="9">
        <v>4.8288801056687599E-5</v>
      </c>
      <c r="S32" s="9">
        <v>8.0962080507106899E-4</v>
      </c>
      <c r="T32" s="1">
        <v>-1.29180897522497</v>
      </c>
      <c r="U32" s="1">
        <v>0.40843857262541999</v>
      </c>
      <c r="V32" s="9">
        <v>457436.289464264</v>
      </c>
      <c r="W32" s="9">
        <v>1119963.4905290401</v>
      </c>
      <c r="X32" s="1">
        <v>522391.54267361498</v>
      </c>
      <c r="Y32" s="1">
        <v>598013.65470791596</v>
      </c>
      <c r="Z32" s="1">
        <v>462535.69783370697</v>
      </c>
      <c r="AA32" s="1">
        <v>384789.10488667199</v>
      </c>
      <c r="AB32" s="1">
        <v>376307.67469567002</v>
      </c>
      <c r="AC32" s="1">
        <v>371100.53882485599</v>
      </c>
      <c r="AD32" s="1">
        <v>373444.57880861999</v>
      </c>
      <c r="AE32" s="1">
        <v>570907.52328305796</v>
      </c>
      <c r="AF32" s="1">
        <v>982446.79859672603</v>
      </c>
      <c r="AG32" s="1">
        <v>1425276.0133826099</v>
      </c>
      <c r="AH32" s="1">
        <v>908492.97191928595</v>
      </c>
      <c r="AI32" s="1">
        <v>1046308.15118764</v>
      </c>
      <c r="AJ32" s="1">
        <v>675751.13316181698</v>
      </c>
      <c r="AK32" s="1">
        <v>1655566.9187602601</v>
      </c>
      <c r="AL32" s="1">
        <v>1015481.27408508</v>
      </c>
      <c r="AM32" s="1">
        <v>1250384.6631389</v>
      </c>
    </row>
    <row r="33" spans="1:39" x14ac:dyDescent="0.25">
      <c r="A33" s="1" t="s">
        <v>249</v>
      </c>
      <c r="B33" s="1">
        <v>481.25691576264001</v>
      </c>
      <c r="C33" s="1">
        <v>14.002366666666701</v>
      </c>
      <c r="D33" s="1" t="s">
        <v>133</v>
      </c>
      <c r="E33" s="1" t="s">
        <v>31</v>
      </c>
      <c r="F33" s="1" t="s">
        <v>250</v>
      </c>
      <c r="G33" s="1" t="s">
        <v>94</v>
      </c>
      <c r="H33" s="1" t="s">
        <v>128</v>
      </c>
      <c r="I33" s="1" t="s">
        <v>251</v>
      </c>
      <c r="J33" s="1" t="s">
        <v>97</v>
      </c>
      <c r="K33" s="1"/>
      <c r="L33" s="9">
        <v>44.5</v>
      </c>
      <c r="M33" s="1">
        <v>24.2</v>
      </c>
      <c r="N33" s="1" t="s">
        <v>252</v>
      </c>
      <c r="O33" s="1" t="s">
        <v>253</v>
      </c>
      <c r="P33" s="1">
        <v>-0.63583595165909501</v>
      </c>
      <c r="Q33" s="9">
        <v>6.0018764623698404</v>
      </c>
      <c r="R33" s="9">
        <v>1.6660460411842201E-2</v>
      </c>
      <c r="S33" s="9">
        <v>4.4010782367263898E-2</v>
      </c>
      <c r="T33" s="1">
        <v>-1.6093172371614199</v>
      </c>
      <c r="U33" s="1">
        <v>0.32775342525886902</v>
      </c>
      <c r="V33" s="9">
        <v>404181.238131858</v>
      </c>
      <c r="W33" s="9">
        <v>1233186.92340934</v>
      </c>
      <c r="X33" s="1">
        <v>610300.95752917498</v>
      </c>
      <c r="Y33" s="1">
        <v>721377.97924822895</v>
      </c>
      <c r="Z33" s="1">
        <v>282107.32907619199</v>
      </c>
      <c r="AA33" s="1">
        <v>438880.54300416203</v>
      </c>
      <c r="AB33" s="1">
        <v>335914.09143765498</v>
      </c>
      <c r="AC33" s="1">
        <v>306524.80288637802</v>
      </c>
      <c r="AD33" s="1">
        <v>332180.69339722698</v>
      </c>
      <c r="AE33" s="1">
        <v>206163.50847584801</v>
      </c>
      <c r="AF33" s="1">
        <v>2342028.0173442499</v>
      </c>
      <c r="AG33" s="1">
        <v>832570.11982384196</v>
      </c>
      <c r="AH33" s="1">
        <v>321133.06837970001</v>
      </c>
      <c r="AI33" s="1">
        <v>438882.47131892602</v>
      </c>
      <c r="AJ33" s="1">
        <v>1655061.86159091</v>
      </c>
      <c r="AK33" s="1">
        <v>337480.98861476697</v>
      </c>
      <c r="AL33" s="1">
        <v>2163614.29213358</v>
      </c>
      <c r="AM33" s="1">
        <v>1774724.56806875</v>
      </c>
    </row>
    <row r="34" spans="1:39" x14ac:dyDescent="0.25">
      <c r="A34" s="1" t="s">
        <v>254</v>
      </c>
      <c r="B34" s="1">
        <v>534.32673014615602</v>
      </c>
      <c r="C34" s="1">
        <v>5.1953666666666702</v>
      </c>
      <c r="D34" s="1" t="s">
        <v>92</v>
      </c>
      <c r="E34" s="1" t="s">
        <v>32</v>
      </c>
      <c r="F34" s="1" t="s">
        <v>255</v>
      </c>
      <c r="G34" s="1" t="s">
        <v>94</v>
      </c>
      <c r="H34" s="1" t="s">
        <v>102</v>
      </c>
      <c r="I34" s="1" t="s">
        <v>256</v>
      </c>
      <c r="J34" s="1" t="s">
        <v>178</v>
      </c>
      <c r="K34" s="1" t="s">
        <v>257</v>
      </c>
      <c r="L34" s="9">
        <v>51</v>
      </c>
      <c r="M34" s="1">
        <v>57.7</v>
      </c>
      <c r="N34" s="1" t="s">
        <v>258</v>
      </c>
      <c r="O34" s="1" t="s">
        <v>259</v>
      </c>
      <c r="P34" s="1">
        <v>-1.0517091130468399</v>
      </c>
      <c r="Q34" s="9">
        <v>5.9990444747301304</v>
      </c>
      <c r="R34" s="9">
        <v>1.0940677002529899E-3</v>
      </c>
      <c r="S34" s="9">
        <v>7.9283518026604105E-3</v>
      </c>
      <c r="T34" s="1">
        <v>-1.0029546019909601</v>
      </c>
      <c r="U34" s="1">
        <v>0.49897706081412602</v>
      </c>
      <c r="V34" s="9">
        <v>736391.82608011097</v>
      </c>
      <c r="W34" s="9">
        <v>1475802.9655283601</v>
      </c>
      <c r="X34" s="1">
        <v>787416.381124523</v>
      </c>
      <c r="Y34" s="1">
        <v>614101.12406516098</v>
      </c>
      <c r="Z34" s="1">
        <v>960865.42440708901</v>
      </c>
      <c r="AA34" s="1">
        <v>703444.83705857699</v>
      </c>
      <c r="AB34" s="1">
        <v>692322.22334386699</v>
      </c>
      <c r="AC34" s="1">
        <v>563738.22203042998</v>
      </c>
      <c r="AD34" s="1">
        <v>554441.04904702702</v>
      </c>
      <c r="AE34" s="1">
        <v>1014805.34756421</v>
      </c>
      <c r="AF34" s="1">
        <v>1611992.1582694801</v>
      </c>
      <c r="AG34" s="1">
        <v>1002922.64439962</v>
      </c>
      <c r="AH34" s="1">
        <v>795884.30828287103</v>
      </c>
      <c r="AI34" s="1">
        <v>1629576.0418094001</v>
      </c>
      <c r="AJ34" s="1">
        <v>1035539.6808519399</v>
      </c>
      <c r="AK34" s="1">
        <v>1897239.01356843</v>
      </c>
      <c r="AL34" s="1">
        <v>1664904.3128634901</v>
      </c>
      <c r="AM34" s="1">
        <v>2168365.56418163</v>
      </c>
    </row>
    <row r="35" spans="1:39" x14ac:dyDescent="0.25">
      <c r="A35" s="1" t="s">
        <v>260</v>
      </c>
      <c r="B35" s="1">
        <v>757.215394972019</v>
      </c>
      <c r="C35" s="1">
        <v>4.5848833333333303</v>
      </c>
      <c r="D35" s="1" t="s">
        <v>92</v>
      </c>
      <c r="E35" s="1" t="s">
        <v>33</v>
      </c>
      <c r="F35" s="1" t="s">
        <v>261</v>
      </c>
      <c r="G35" s="1" t="s">
        <v>94</v>
      </c>
      <c r="H35" s="1" t="s">
        <v>102</v>
      </c>
      <c r="I35" s="1" t="s">
        <v>103</v>
      </c>
      <c r="J35" s="1" t="s">
        <v>97</v>
      </c>
      <c r="K35" s="1"/>
      <c r="L35" s="9">
        <v>57.7</v>
      </c>
      <c r="M35" s="1">
        <v>95.2</v>
      </c>
      <c r="N35" s="1" t="s">
        <v>262</v>
      </c>
      <c r="O35" s="1" t="s">
        <v>263</v>
      </c>
      <c r="P35" s="1">
        <v>-4.1987391717958102</v>
      </c>
      <c r="Q35" s="9">
        <v>5.9657366525218096</v>
      </c>
      <c r="R35" s="9">
        <v>1.8238483067625601E-7</v>
      </c>
      <c r="S35" s="9">
        <v>1.31271481879236E-5</v>
      </c>
      <c r="T35" s="1">
        <v>1.33022009079541</v>
      </c>
      <c r="U35" s="1">
        <v>2.5144103064406398</v>
      </c>
      <c r="V35" s="9">
        <v>904653.16589799104</v>
      </c>
      <c r="W35" s="9">
        <v>359787.40764016501</v>
      </c>
      <c r="X35" s="1">
        <v>778044.14834740001</v>
      </c>
      <c r="Y35" s="1">
        <v>907040.62320011901</v>
      </c>
      <c r="Z35" s="1">
        <v>881966.28098588705</v>
      </c>
      <c r="AA35" s="1">
        <v>722614.31769604399</v>
      </c>
      <c r="AB35" s="1">
        <v>970491.64491810102</v>
      </c>
      <c r="AC35" s="1">
        <v>887097.21996471204</v>
      </c>
      <c r="AD35" s="1">
        <v>931721.05683045299</v>
      </c>
      <c r="AE35" s="1">
        <v>1158250.0352412099</v>
      </c>
      <c r="AF35" s="1">
        <v>166466.940580792</v>
      </c>
      <c r="AG35" s="1">
        <v>490751.31852047</v>
      </c>
      <c r="AH35" s="1">
        <v>446364.13355504099</v>
      </c>
      <c r="AI35" s="1">
        <v>364508.02665356803</v>
      </c>
      <c r="AJ35" s="1">
        <v>323582.749052061</v>
      </c>
      <c r="AK35" s="1">
        <v>383488.690768542</v>
      </c>
      <c r="AL35" s="1">
        <v>382571.32324579702</v>
      </c>
      <c r="AM35" s="1">
        <v>320566.07874505199</v>
      </c>
    </row>
    <row r="36" spans="1:39" x14ac:dyDescent="0.25">
      <c r="A36" s="1" t="s">
        <v>264</v>
      </c>
      <c r="B36" s="1">
        <v>460.26863356681599</v>
      </c>
      <c r="C36" s="1">
        <v>10.1947333333333</v>
      </c>
      <c r="D36" s="1" t="s">
        <v>92</v>
      </c>
      <c r="E36" s="1" t="s">
        <v>34</v>
      </c>
      <c r="F36" s="1" t="s">
        <v>265</v>
      </c>
      <c r="G36" s="1" t="s">
        <v>94</v>
      </c>
      <c r="H36" s="1" t="s">
        <v>266</v>
      </c>
      <c r="I36" s="1" t="s">
        <v>267</v>
      </c>
      <c r="J36" s="1" t="s">
        <v>97</v>
      </c>
      <c r="K36" s="1"/>
      <c r="L36" s="9">
        <v>53.6</v>
      </c>
      <c r="M36" s="1">
        <v>72.5</v>
      </c>
      <c r="N36" s="1" t="s">
        <v>258</v>
      </c>
      <c r="O36" s="1" t="s">
        <v>268</v>
      </c>
      <c r="P36" s="1">
        <v>-1.6524473052892501</v>
      </c>
      <c r="Q36" s="9">
        <v>5.8306353527583203</v>
      </c>
      <c r="R36" s="9">
        <v>1.8292675781828398E-2</v>
      </c>
      <c r="S36" s="9">
        <v>4.6625932815669201E-2</v>
      </c>
      <c r="T36" s="1">
        <v>-0.41120635965432001</v>
      </c>
      <c r="U36" s="1">
        <v>0.75199430453117699</v>
      </c>
      <c r="V36" s="9">
        <v>2558000.1970406198</v>
      </c>
      <c r="W36" s="9">
        <v>3401621.7697757301</v>
      </c>
      <c r="X36" s="1">
        <v>2568988.6508967201</v>
      </c>
      <c r="Y36" s="1">
        <v>2345545.9126770799</v>
      </c>
      <c r="Z36" s="1">
        <v>3011175.1601852798</v>
      </c>
      <c r="AA36" s="1">
        <v>2412517.9753059801</v>
      </c>
      <c r="AB36" s="1">
        <v>2563727.3071500398</v>
      </c>
      <c r="AC36" s="1">
        <v>2415503.3445066898</v>
      </c>
      <c r="AD36" s="1">
        <v>2428857.73674388</v>
      </c>
      <c r="AE36" s="1">
        <v>2717685.4888592502</v>
      </c>
      <c r="AF36" s="1">
        <v>4886804.4915325101</v>
      </c>
      <c r="AG36" s="1">
        <v>3354983.6062120302</v>
      </c>
      <c r="AH36" s="1">
        <v>2802112.4262076602</v>
      </c>
      <c r="AI36" s="1">
        <v>2389776.9369154698</v>
      </c>
      <c r="AJ36" s="1">
        <v>2675768.5220717201</v>
      </c>
      <c r="AK36" s="1">
        <v>2954269.7805701201</v>
      </c>
      <c r="AL36" s="1">
        <v>3949269.50585069</v>
      </c>
      <c r="AM36" s="1">
        <v>4199988.88884567</v>
      </c>
    </row>
    <row r="37" spans="1:39" x14ac:dyDescent="0.25">
      <c r="A37" s="1" t="s">
        <v>269</v>
      </c>
      <c r="B37" s="1">
        <v>202.14346597662799</v>
      </c>
      <c r="C37" s="1">
        <v>2.40265</v>
      </c>
      <c r="D37" s="1" t="s">
        <v>92</v>
      </c>
      <c r="E37" s="1" t="s">
        <v>35</v>
      </c>
      <c r="F37" s="1" t="s">
        <v>270</v>
      </c>
      <c r="G37" s="1" t="s">
        <v>94</v>
      </c>
      <c r="H37" s="1" t="s">
        <v>147</v>
      </c>
      <c r="I37" s="1" t="s">
        <v>271</v>
      </c>
      <c r="J37" s="1" t="s">
        <v>111</v>
      </c>
      <c r="K37" s="1"/>
      <c r="L37" s="9">
        <v>51.7</v>
      </c>
      <c r="M37" s="1">
        <v>61.9</v>
      </c>
      <c r="N37" s="1" t="s">
        <v>258</v>
      </c>
      <c r="O37" s="1" t="s">
        <v>272</v>
      </c>
      <c r="P37" s="1">
        <v>-1.6507808586834201</v>
      </c>
      <c r="Q37" s="9">
        <v>5.7553435187359296</v>
      </c>
      <c r="R37" s="9">
        <v>1.43438065985061E-7</v>
      </c>
      <c r="S37" s="9">
        <v>1.09487202150168E-5</v>
      </c>
      <c r="T37" s="1">
        <v>-1.3171514164951701</v>
      </c>
      <c r="U37" s="1">
        <v>0.40132657135198202</v>
      </c>
      <c r="V37" s="9">
        <v>341038.50099329703</v>
      </c>
      <c r="W37" s="9">
        <v>849778.02452604205</v>
      </c>
      <c r="X37" s="1">
        <v>352177.93665387703</v>
      </c>
      <c r="Y37" s="1">
        <v>384459.38671879203</v>
      </c>
      <c r="Z37" s="1">
        <v>291675.66132731101</v>
      </c>
      <c r="AA37" s="1">
        <v>329867.09329223901</v>
      </c>
      <c r="AB37" s="1">
        <v>278014.12429503299</v>
      </c>
      <c r="AC37" s="1">
        <v>371849.35584065103</v>
      </c>
      <c r="AD37" s="1">
        <v>404332.173101881</v>
      </c>
      <c r="AE37" s="1">
        <v>315932.276716589</v>
      </c>
      <c r="AF37" s="1">
        <v>666580.30568238697</v>
      </c>
      <c r="AG37" s="1">
        <v>698094.12543495395</v>
      </c>
      <c r="AH37" s="1">
        <v>912773.69793127605</v>
      </c>
      <c r="AI37" s="1">
        <v>822017.38704523002</v>
      </c>
      <c r="AJ37" s="1">
        <v>721177.61623796797</v>
      </c>
      <c r="AK37" s="1">
        <v>1028902.09146154</v>
      </c>
      <c r="AL37" s="1">
        <v>962492.77189514996</v>
      </c>
      <c r="AM37" s="1">
        <v>986186.20051983197</v>
      </c>
    </row>
    <row r="38" spans="1:39" x14ac:dyDescent="0.25">
      <c r="A38" s="1" t="s">
        <v>273</v>
      </c>
      <c r="B38" s="1">
        <v>133.06063616739499</v>
      </c>
      <c r="C38" s="1">
        <v>0.71161666666666701</v>
      </c>
      <c r="D38" s="1" t="s">
        <v>92</v>
      </c>
      <c r="E38" s="1" t="s">
        <v>36</v>
      </c>
      <c r="F38" s="1" t="s">
        <v>274</v>
      </c>
      <c r="G38" s="10" t="s">
        <v>275</v>
      </c>
      <c r="H38" s="1" t="s">
        <v>276</v>
      </c>
      <c r="I38" s="1" t="s">
        <v>277</v>
      </c>
      <c r="J38" s="1" t="s">
        <v>178</v>
      </c>
      <c r="K38" s="1" t="s">
        <v>278</v>
      </c>
      <c r="L38" s="9">
        <v>57.6</v>
      </c>
      <c r="M38" s="1">
        <v>94</v>
      </c>
      <c r="N38" s="1" t="s">
        <v>149</v>
      </c>
      <c r="O38" s="1" t="s">
        <v>279</v>
      </c>
      <c r="P38" s="1">
        <v>-1.0025440688298799</v>
      </c>
      <c r="Q38" s="13">
        <v>5.6386672900321502</v>
      </c>
      <c r="R38" s="9">
        <v>5.72484986087725E-5</v>
      </c>
      <c r="S38" s="9">
        <v>9.2115564858933599E-4</v>
      </c>
      <c r="T38" s="1">
        <v>-2.1920009768092501</v>
      </c>
      <c r="U38" s="1">
        <v>0.218847684247749</v>
      </c>
      <c r="V38" s="9">
        <v>154858.24054191899</v>
      </c>
      <c r="W38" s="9">
        <v>707607.39860792796</v>
      </c>
      <c r="X38" s="1">
        <v>177196.726630074</v>
      </c>
      <c r="Y38" s="1">
        <v>115832.59649589501</v>
      </c>
      <c r="Z38" s="1">
        <v>217006.21154508699</v>
      </c>
      <c r="AA38" s="1">
        <v>243632.71203680499</v>
      </c>
      <c r="AB38" s="1">
        <v>123603.482580262</v>
      </c>
      <c r="AC38" s="1">
        <v>92488.360681692706</v>
      </c>
      <c r="AD38" s="1">
        <v>69689.069304189106</v>
      </c>
      <c r="AE38" s="1">
        <v>199416.765061349</v>
      </c>
      <c r="AF38" s="1">
        <v>824312.30302888097</v>
      </c>
      <c r="AG38" s="1">
        <v>726407.66358000704</v>
      </c>
      <c r="AH38" s="1">
        <v>693086.84970138199</v>
      </c>
      <c r="AI38" s="1">
        <v>530447.30092515994</v>
      </c>
      <c r="AJ38" s="1">
        <v>156713.64498236999</v>
      </c>
      <c r="AK38" s="1">
        <v>767659.13467725401</v>
      </c>
      <c r="AL38" s="1">
        <v>959067.46535716101</v>
      </c>
      <c r="AM38" s="1">
        <v>1003164.82661121</v>
      </c>
    </row>
    <row r="39" spans="1:39" x14ac:dyDescent="0.25">
      <c r="A39" s="1" t="s">
        <v>280</v>
      </c>
      <c r="B39" s="1">
        <v>476.248683196824</v>
      </c>
      <c r="C39" s="1">
        <v>5.9334333333333298</v>
      </c>
      <c r="D39" s="1" t="s">
        <v>92</v>
      </c>
      <c r="E39" s="1" t="s">
        <v>37</v>
      </c>
      <c r="F39" s="1" t="s">
        <v>281</v>
      </c>
      <c r="G39" s="1" t="s">
        <v>94</v>
      </c>
      <c r="H39" s="1" t="s">
        <v>102</v>
      </c>
      <c r="I39" s="1" t="s">
        <v>256</v>
      </c>
      <c r="J39" s="1" t="s">
        <v>97</v>
      </c>
      <c r="K39" s="1" t="s">
        <v>282</v>
      </c>
      <c r="L39" s="9">
        <v>38.4</v>
      </c>
      <c r="M39" s="1">
        <v>9.75</v>
      </c>
      <c r="N39" s="1" t="s">
        <v>283</v>
      </c>
      <c r="O39" s="1" t="s">
        <v>284</v>
      </c>
      <c r="P39" s="1">
        <v>4.3841353703488704</v>
      </c>
      <c r="Q39" s="9">
        <v>5.5470828071958698</v>
      </c>
      <c r="R39" s="9">
        <v>3.8694256067203401E-4</v>
      </c>
      <c r="S39" s="9">
        <v>3.7617237941261501E-3</v>
      </c>
      <c r="T39" s="1">
        <v>1.4743117610686101</v>
      </c>
      <c r="U39" s="1">
        <v>2.7785106325430702</v>
      </c>
      <c r="V39" s="9">
        <v>910582.22903863003</v>
      </c>
      <c r="W39" s="9">
        <v>327723.14000656101</v>
      </c>
      <c r="X39" s="1">
        <v>1144091.2038785301</v>
      </c>
      <c r="Y39" s="1">
        <v>1100322.72932403</v>
      </c>
      <c r="Z39" s="1">
        <v>878532.23273423396</v>
      </c>
      <c r="AA39" s="1">
        <v>1360667.98865065</v>
      </c>
      <c r="AB39" s="1">
        <v>776607.82651867694</v>
      </c>
      <c r="AC39" s="1">
        <v>721414.06896463304</v>
      </c>
      <c r="AD39" s="1">
        <v>620915.70623880997</v>
      </c>
      <c r="AE39" s="1">
        <v>682106.07599947904</v>
      </c>
      <c r="AF39" s="1">
        <v>52569.986339401003</v>
      </c>
      <c r="AG39" s="1">
        <v>159403.19687342099</v>
      </c>
      <c r="AH39" s="1">
        <v>559096.79262276297</v>
      </c>
      <c r="AI39" s="1">
        <v>609038.98451318301</v>
      </c>
      <c r="AJ39" s="1">
        <v>540167.39298880496</v>
      </c>
      <c r="AK39" s="1">
        <v>483922.81187950697</v>
      </c>
      <c r="AL39" s="1">
        <v>106427.10653355</v>
      </c>
      <c r="AM39" s="1">
        <v>111158.848301858</v>
      </c>
    </row>
    <row r="40" spans="1:39" x14ac:dyDescent="0.25">
      <c r="A40" s="1" t="s">
        <v>285</v>
      </c>
      <c r="B40" s="1">
        <v>435.250111622041</v>
      </c>
      <c r="C40" s="1">
        <v>12.6293333333333</v>
      </c>
      <c r="D40" s="1" t="s">
        <v>92</v>
      </c>
      <c r="E40" s="1" t="s">
        <v>38</v>
      </c>
      <c r="F40" s="1" t="s">
        <v>286</v>
      </c>
      <c r="G40" s="1" t="s">
        <v>94</v>
      </c>
      <c r="H40" s="1" t="s">
        <v>128</v>
      </c>
      <c r="I40" s="1" t="s">
        <v>251</v>
      </c>
      <c r="J40" s="1" t="s">
        <v>178</v>
      </c>
      <c r="K40" s="1" t="s">
        <v>287</v>
      </c>
      <c r="L40" s="9">
        <v>55.9</v>
      </c>
      <c r="M40" s="1">
        <v>85.6</v>
      </c>
      <c r="N40" s="1" t="s">
        <v>288</v>
      </c>
      <c r="O40" s="1" t="s">
        <v>289</v>
      </c>
      <c r="P40" s="1">
        <v>-1.16300599868712</v>
      </c>
      <c r="Q40" s="9">
        <v>5.4807951645229096</v>
      </c>
      <c r="R40" s="9">
        <v>4.0359407948981199E-2</v>
      </c>
      <c r="S40" s="9">
        <v>8.1117298134618404E-2</v>
      </c>
      <c r="T40" s="1">
        <v>-2.8815005458128899</v>
      </c>
      <c r="U40" s="1">
        <v>0.135700642273578</v>
      </c>
      <c r="V40" s="9">
        <v>126346.11698557599</v>
      </c>
      <c r="W40" s="9">
        <v>931064.98885139695</v>
      </c>
      <c r="X40" s="1">
        <v>200745.51494123499</v>
      </c>
      <c r="Y40" s="1">
        <v>145485.31088959501</v>
      </c>
      <c r="Z40" s="1">
        <v>155558.194723566</v>
      </c>
      <c r="AA40" s="1">
        <v>119276.98232275899</v>
      </c>
      <c r="AB40" s="1">
        <v>112355.472895584</v>
      </c>
      <c r="AC40" s="1">
        <v>75465.733484984507</v>
      </c>
      <c r="AD40" s="1">
        <v>79620.374587375394</v>
      </c>
      <c r="AE40" s="1">
        <v>122261.352039512</v>
      </c>
      <c r="AF40" s="1">
        <v>3048587.7109471802</v>
      </c>
      <c r="AG40" s="1">
        <v>883008.946309458</v>
      </c>
      <c r="AH40" s="1">
        <v>78355.436943606604</v>
      </c>
      <c r="AI40" s="1">
        <v>95137.742136955902</v>
      </c>
      <c r="AJ40" s="1">
        <v>660245.63828369405</v>
      </c>
      <c r="AK40" s="1">
        <v>52014.121254578502</v>
      </c>
      <c r="AL40" s="1">
        <v>1457638.3175931601</v>
      </c>
      <c r="AM40" s="1">
        <v>1173531.99734254</v>
      </c>
    </row>
    <row r="41" spans="1:39" x14ac:dyDescent="0.25">
      <c r="A41" s="1" t="s">
        <v>290</v>
      </c>
      <c r="B41" s="1">
        <v>695.146299426459</v>
      </c>
      <c r="C41" s="1">
        <v>4.7061833333333301</v>
      </c>
      <c r="D41" s="1" t="s">
        <v>133</v>
      </c>
      <c r="E41" s="1" t="s">
        <v>39</v>
      </c>
      <c r="F41" s="1" t="s">
        <v>291</v>
      </c>
      <c r="G41" s="1" t="s">
        <v>94</v>
      </c>
      <c r="H41" s="1" t="s">
        <v>102</v>
      </c>
      <c r="I41" s="1" t="s">
        <v>103</v>
      </c>
      <c r="J41" s="1" t="s">
        <v>97</v>
      </c>
      <c r="K41" s="1"/>
      <c r="L41" s="9">
        <v>56.7</v>
      </c>
      <c r="M41" s="1">
        <v>85.9</v>
      </c>
      <c r="N41" s="1" t="s">
        <v>139</v>
      </c>
      <c r="O41" s="1" t="s">
        <v>157</v>
      </c>
      <c r="P41" s="1">
        <v>-0.29151521826730498</v>
      </c>
      <c r="Q41" s="9">
        <v>5.3609255824367903</v>
      </c>
      <c r="R41" s="9">
        <v>7.0690118338239797E-6</v>
      </c>
      <c r="S41" s="9">
        <v>1.88884871962901E-4</v>
      </c>
      <c r="T41" s="1">
        <v>-4.1364845843396703</v>
      </c>
      <c r="U41" s="1">
        <v>5.6858325252857202E-2</v>
      </c>
      <c r="V41" s="9">
        <v>28892.115548726899</v>
      </c>
      <c r="W41" s="9">
        <v>508142.21875582001</v>
      </c>
      <c r="X41" s="1">
        <v>35305.145785183697</v>
      </c>
      <c r="Y41" s="1">
        <v>52199.228392432698</v>
      </c>
      <c r="Z41" s="1">
        <v>31141.182437018801</v>
      </c>
      <c r="AA41" s="1">
        <v>23949.237960238599</v>
      </c>
      <c r="AB41" s="1">
        <v>24614.6896601634</v>
      </c>
      <c r="AC41" s="1">
        <v>19988.2751068951</v>
      </c>
      <c r="AD41" s="1">
        <v>16171.6076334873</v>
      </c>
      <c r="AE41" s="1">
        <v>27767.557414395898</v>
      </c>
      <c r="AF41" s="1">
        <v>97856.753165387505</v>
      </c>
      <c r="AG41" s="1">
        <v>344888.39842375403</v>
      </c>
      <c r="AH41" s="1">
        <v>641343.08133951295</v>
      </c>
      <c r="AI41" s="1">
        <v>634468.45092222304</v>
      </c>
      <c r="AJ41" s="1">
        <v>544237.84550382395</v>
      </c>
      <c r="AK41" s="1">
        <v>517118.70982216101</v>
      </c>
      <c r="AL41" s="1">
        <v>616982.96440457006</v>
      </c>
      <c r="AM41" s="1">
        <v>668241.54646512901</v>
      </c>
    </row>
    <row r="42" spans="1:39" x14ac:dyDescent="0.25">
      <c r="A42" s="1" t="s">
        <v>292</v>
      </c>
      <c r="B42" s="1">
        <v>694.398185362856</v>
      </c>
      <c r="C42" s="1">
        <v>10.1572666666667</v>
      </c>
      <c r="D42" s="1" t="s">
        <v>92</v>
      </c>
      <c r="E42" s="1" t="s">
        <v>40</v>
      </c>
      <c r="F42" s="1" t="s">
        <v>293</v>
      </c>
      <c r="G42" s="8" t="s">
        <v>135</v>
      </c>
      <c r="H42" s="1" t="s">
        <v>136</v>
      </c>
      <c r="I42" s="1" t="s">
        <v>177</v>
      </c>
      <c r="J42" s="1" t="s">
        <v>111</v>
      </c>
      <c r="K42" s="1"/>
      <c r="L42" s="9">
        <v>43.5</v>
      </c>
      <c r="M42" s="1">
        <v>25.5</v>
      </c>
      <c r="N42" s="1" t="s">
        <v>294</v>
      </c>
      <c r="O42" s="1" t="s">
        <v>295</v>
      </c>
      <c r="P42" s="1">
        <v>-3.56237302568708</v>
      </c>
      <c r="Q42" s="9">
        <v>5.3294697646456797</v>
      </c>
      <c r="R42" s="9">
        <v>4.5406185527107401E-2</v>
      </c>
      <c r="S42" s="9">
        <v>8.8233618448345999E-2</v>
      </c>
      <c r="T42" s="1">
        <v>-2.8886943328425398</v>
      </c>
      <c r="U42" s="1">
        <v>0.13502567515286701</v>
      </c>
      <c r="V42" s="9">
        <v>120872.184163318</v>
      </c>
      <c r="W42" s="9">
        <v>895179.26147359901</v>
      </c>
      <c r="X42" s="1">
        <v>151612.69117792099</v>
      </c>
      <c r="Y42" s="1">
        <v>98707.653239936</v>
      </c>
      <c r="Z42" s="1">
        <v>116745.47133949499</v>
      </c>
      <c r="AA42" s="1">
        <v>147200.02384104399</v>
      </c>
      <c r="AB42" s="1">
        <v>66006.691757655804</v>
      </c>
      <c r="AC42" s="1">
        <v>56063.564481265501</v>
      </c>
      <c r="AD42" s="1">
        <v>90876.0902640118</v>
      </c>
      <c r="AE42" s="1">
        <v>239765.28720521199</v>
      </c>
      <c r="AF42" s="1">
        <v>1060260.5529658699</v>
      </c>
      <c r="AG42" s="1">
        <v>449772.13477364799</v>
      </c>
      <c r="AH42" s="1">
        <v>187116.05921987799</v>
      </c>
      <c r="AI42" s="1">
        <v>203187.817916873</v>
      </c>
      <c r="AJ42" s="1">
        <v>252728.26085366399</v>
      </c>
      <c r="AK42" s="1">
        <v>226897.35364086801</v>
      </c>
      <c r="AL42" s="1">
        <v>2836157.77659842</v>
      </c>
      <c r="AM42" s="1">
        <v>1945314.1358195699</v>
      </c>
    </row>
    <row r="43" spans="1:39" x14ac:dyDescent="0.25">
      <c r="A43" s="1" t="s">
        <v>296</v>
      </c>
      <c r="B43" s="1">
        <v>482.34705469012403</v>
      </c>
      <c r="C43" s="1">
        <v>11.885949999999999</v>
      </c>
      <c r="D43" s="1" t="s">
        <v>92</v>
      </c>
      <c r="E43" s="1" t="s">
        <v>41</v>
      </c>
      <c r="F43" s="1" t="s">
        <v>297</v>
      </c>
      <c r="G43" s="1" t="s">
        <v>110</v>
      </c>
      <c r="H43" s="1" t="s">
        <v>110</v>
      </c>
      <c r="I43" s="1" t="s">
        <v>110</v>
      </c>
      <c r="J43" s="1" t="s">
        <v>97</v>
      </c>
      <c r="K43" s="1"/>
      <c r="L43" s="9">
        <v>51.6</v>
      </c>
      <c r="M43" s="1">
        <v>62.6</v>
      </c>
      <c r="N43" s="1" t="s">
        <v>209</v>
      </c>
      <c r="O43" s="1" t="s">
        <v>298</v>
      </c>
      <c r="P43" s="1">
        <v>-1.20601267866002</v>
      </c>
      <c r="Q43" s="9">
        <v>5.2409715031901598</v>
      </c>
      <c r="R43" s="9">
        <v>2.2135821863227499E-4</v>
      </c>
      <c r="S43" s="9">
        <v>2.49080523735133E-3</v>
      </c>
      <c r="T43" s="1">
        <v>-0.98813616302129503</v>
      </c>
      <c r="U43" s="1">
        <v>0.50412864502903498</v>
      </c>
      <c r="V43" s="9">
        <v>494244.89371699898</v>
      </c>
      <c r="W43" s="9">
        <v>980394.38661243499</v>
      </c>
      <c r="X43" s="1">
        <v>496580.469015821</v>
      </c>
      <c r="Y43" s="1">
        <v>577303.85940762202</v>
      </c>
      <c r="Z43" s="1">
        <v>411871.496860757</v>
      </c>
      <c r="AA43" s="1">
        <v>507720.195924267</v>
      </c>
      <c r="AB43" s="1">
        <v>418506.69653267501</v>
      </c>
      <c r="AC43" s="1">
        <v>498663.59433169098</v>
      </c>
      <c r="AD43" s="1">
        <v>557821.67597153306</v>
      </c>
      <c r="AE43" s="1">
        <v>485491.16169162601</v>
      </c>
      <c r="AF43" s="1">
        <v>1439993.4989790199</v>
      </c>
      <c r="AG43" s="1">
        <v>1127265.8372411199</v>
      </c>
      <c r="AH43" s="1">
        <v>815539.60683598404</v>
      </c>
      <c r="AI43" s="1">
        <v>828046.67595655401</v>
      </c>
      <c r="AJ43" s="1">
        <v>602889.75406785705</v>
      </c>
      <c r="AK43" s="1">
        <v>831426.96674931503</v>
      </c>
      <c r="AL43" s="1">
        <v>1248454.2842077301</v>
      </c>
      <c r="AM43" s="1">
        <v>949538.46886189806</v>
      </c>
    </row>
    <row r="44" spans="1:39" x14ac:dyDescent="0.25">
      <c r="A44" s="1" t="s">
        <v>299</v>
      </c>
      <c r="B44" s="1">
        <v>271.227736805571</v>
      </c>
      <c r="C44" s="1">
        <v>12.4934833333333</v>
      </c>
      <c r="D44" s="1" t="s">
        <v>133</v>
      </c>
      <c r="E44" s="1" t="s">
        <v>42</v>
      </c>
      <c r="F44" s="1" t="s">
        <v>300</v>
      </c>
      <c r="G44" s="1" t="s">
        <v>94</v>
      </c>
      <c r="H44" s="1" t="s">
        <v>95</v>
      </c>
      <c r="I44" s="1" t="s">
        <v>301</v>
      </c>
      <c r="J44" s="1" t="s">
        <v>97</v>
      </c>
      <c r="K44" s="1"/>
      <c r="L44" s="9">
        <v>53.7</v>
      </c>
      <c r="M44" s="1">
        <v>71.7</v>
      </c>
      <c r="N44" s="1" t="s">
        <v>302</v>
      </c>
      <c r="O44" s="1" t="s">
        <v>303</v>
      </c>
      <c r="P44" s="1">
        <v>-0.483579551178139</v>
      </c>
      <c r="Q44" s="9">
        <v>5.2308119422861497</v>
      </c>
      <c r="R44" s="9">
        <v>3.1708667224361599E-6</v>
      </c>
      <c r="S44" s="9">
        <v>1.01593763207084E-4</v>
      </c>
      <c r="T44" s="1">
        <v>5.5463401097960396</v>
      </c>
      <c r="U44" s="1">
        <v>46.7320399407716</v>
      </c>
      <c r="V44" s="9">
        <v>452205.38648106402</v>
      </c>
      <c r="W44" s="9">
        <v>9676.5599587390298</v>
      </c>
      <c r="X44" s="1">
        <v>550007.36393740994</v>
      </c>
      <c r="Y44" s="1">
        <v>336857.69112960697</v>
      </c>
      <c r="Z44" s="1">
        <v>737082.12491777597</v>
      </c>
      <c r="AA44" s="1">
        <v>603334.56294152502</v>
      </c>
      <c r="AB44" s="1">
        <v>331907.64186769002</v>
      </c>
      <c r="AC44" s="1">
        <v>408848.60848396999</v>
      </c>
      <c r="AD44" s="1">
        <v>430662.361309028</v>
      </c>
      <c r="AE44" s="1">
        <v>218942.737261503</v>
      </c>
      <c r="AF44" s="1">
        <v>12292.9047640685</v>
      </c>
      <c r="AG44" s="1">
        <v>19602.774785350401</v>
      </c>
      <c r="AH44" s="1">
        <v>12262.7256361459</v>
      </c>
      <c r="AI44" s="1">
        <v>4603.8605724706504</v>
      </c>
      <c r="AJ44" s="1">
        <v>10554.589754959199</v>
      </c>
      <c r="AK44" s="1">
        <v>10817.2074237995</v>
      </c>
      <c r="AL44" s="1">
        <v>4094.5722626307302</v>
      </c>
      <c r="AM44" s="1">
        <v>3183.84447048738</v>
      </c>
    </row>
    <row r="45" spans="1:39" x14ac:dyDescent="0.25">
      <c r="A45" s="1" t="s">
        <v>304</v>
      </c>
      <c r="B45" s="1">
        <v>504.31609857865402</v>
      </c>
      <c r="C45" s="1">
        <v>5.1953666666666702</v>
      </c>
      <c r="D45" s="1" t="s">
        <v>92</v>
      </c>
      <c r="E45" s="1" t="s">
        <v>43</v>
      </c>
      <c r="F45" s="1" t="s">
        <v>305</v>
      </c>
      <c r="G45" s="1" t="s">
        <v>110</v>
      </c>
      <c r="H45" s="1" t="s">
        <v>110</v>
      </c>
      <c r="I45" s="1" t="s">
        <v>110</v>
      </c>
      <c r="J45" s="1" t="s">
        <v>97</v>
      </c>
      <c r="K45" s="1"/>
      <c r="L45" s="9">
        <v>47.8</v>
      </c>
      <c r="M45" s="1">
        <v>44.8</v>
      </c>
      <c r="N45" s="1" t="s">
        <v>113</v>
      </c>
      <c r="O45" s="1" t="s">
        <v>306</v>
      </c>
      <c r="P45" s="1">
        <v>-1.2117343667160601</v>
      </c>
      <c r="Q45" s="9">
        <v>5.1983556515441602</v>
      </c>
      <c r="R45" s="9">
        <v>8.1809733233579403E-4</v>
      </c>
      <c r="S45" s="9">
        <v>6.4941674991870098E-3</v>
      </c>
      <c r="T45" s="1">
        <v>-2.43955706711635</v>
      </c>
      <c r="U45" s="1">
        <v>0.184340239186805</v>
      </c>
      <c r="V45" s="9">
        <v>118714.55227612</v>
      </c>
      <c r="W45" s="9">
        <v>643996.95259057404</v>
      </c>
      <c r="X45" s="1">
        <v>100827.368180537</v>
      </c>
      <c r="Y45" s="1">
        <v>107987.61706223</v>
      </c>
      <c r="Z45" s="1">
        <v>122903.709153619</v>
      </c>
      <c r="AA45" s="1">
        <v>71563.532555899103</v>
      </c>
      <c r="AB45" s="1">
        <v>134951.43079338301</v>
      </c>
      <c r="AC45" s="1">
        <v>127912.42654979401</v>
      </c>
      <c r="AD45" s="1">
        <v>134562.28233223601</v>
      </c>
      <c r="AE45" s="1">
        <v>149008.051581259</v>
      </c>
      <c r="AF45" s="1">
        <v>366650.58682851098</v>
      </c>
      <c r="AG45" s="1">
        <v>386179.08451671602</v>
      </c>
      <c r="AH45" s="1">
        <v>493600.60185033898</v>
      </c>
      <c r="AI45" s="1">
        <v>578269.78711982397</v>
      </c>
      <c r="AJ45" s="1">
        <v>321472.653048785</v>
      </c>
      <c r="AK45" s="1">
        <v>1340854.91529465</v>
      </c>
      <c r="AL45" s="1">
        <v>725714.39314683701</v>
      </c>
      <c r="AM45" s="1">
        <v>939233.59891893098</v>
      </c>
    </row>
    <row r="46" spans="1:39" x14ac:dyDescent="0.25">
      <c r="A46" s="1" t="s">
        <v>307</v>
      </c>
      <c r="B46" s="1">
        <v>662.497238178457</v>
      </c>
      <c r="C46" s="1">
        <v>14.0705333333333</v>
      </c>
      <c r="D46" s="1" t="s">
        <v>92</v>
      </c>
      <c r="E46" s="1" t="s">
        <v>44</v>
      </c>
      <c r="F46" s="1" t="s">
        <v>308</v>
      </c>
      <c r="G46" s="1" t="s">
        <v>94</v>
      </c>
      <c r="H46" s="1" t="s">
        <v>95</v>
      </c>
      <c r="I46" s="1" t="s">
        <v>301</v>
      </c>
      <c r="J46" s="1" t="s">
        <v>97</v>
      </c>
      <c r="K46" s="1"/>
      <c r="L46" s="9">
        <v>47.9</v>
      </c>
      <c r="M46" s="1">
        <v>47.6</v>
      </c>
      <c r="N46" s="1" t="s">
        <v>258</v>
      </c>
      <c r="O46" s="1" t="s">
        <v>309</v>
      </c>
      <c r="P46" s="1">
        <v>-2.7801981087435399</v>
      </c>
      <c r="Q46" s="9">
        <v>5.1146042518088199</v>
      </c>
      <c r="R46" s="9">
        <v>3.2850918529805199E-2</v>
      </c>
      <c r="S46" s="9">
        <v>6.9589857400271501E-2</v>
      </c>
      <c r="T46" s="1">
        <v>-0.98698580153958004</v>
      </c>
      <c r="U46" s="1">
        <v>0.50453078229956205</v>
      </c>
      <c r="V46" s="9">
        <v>682073.27753327403</v>
      </c>
      <c r="W46" s="9">
        <v>1351896.25977726</v>
      </c>
      <c r="X46" s="1">
        <v>878265.75020362902</v>
      </c>
      <c r="Y46" s="1">
        <v>1029778.81740306</v>
      </c>
      <c r="Z46" s="1">
        <v>715279.01792738505</v>
      </c>
      <c r="AA46" s="1">
        <v>634839.54530902801</v>
      </c>
      <c r="AB46" s="1">
        <v>736314.96704287501</v>
      </c>
      <c r="AC46" s="1">
        <v>623808.22307281801</v>
      </c>
      <c r="AD46" s="1">
        <v>534563.60027995205</v>
      </c>
      <c r="AE46" s="1">
        <v>303736.299027442</v>
      </c>
      <c r="AF46" s="1">
        <v>2212109.6384354602</v>
      </c>
      <c r="AG46" s="1">
        <v>1493850.7609769199</v>
      </c>
      <c r="AH46" s="1">
        <v>475766.11185115803</v>
      </c>
      <c r="AI46" s="1">
        <v>731099.70397010504</v>
      </c>
      <c r="AJ46" s="1">
        <v>1594210.7962722799</v>
      </c>
      <c r="AK46" s="1">
        <v>318330.22657160799</v>
      </c>
      <c r="AL46" s="1">
        <v>2370256.21721307</v>
      </c>
      <c r="AM46" s="1">
        <v>1619546.6229274999</v>
      </c>
    </row>
    <row r="47" spans="1:39" x14ac:dyDescent="0.25">
      <c r="A47" s="1" t="s">
        <v>310</v>
      </c>
      <c r="B47" s="1">
        <v>291.19493285966502</v>
      </c>
      <c r="C47" s="1">
        <v>10.72415</v>
      </c>
      <c r="D47" s="1" t="s">
        <v>92</v>
      </c>
      <c r="E47" s="1" t="s">
        <v>45</v>
      </c>
      <c r="F47" s="1" t="s">
        <v>311</v>
      </c>
      <c r="G47" s="1" t="s">
        <v>94</v>
      </c>
      <c r="H47" s="1" t="s">
        <v>95</v>
      </c>
      <c r="I47" s="1" t="s">
        <v>160</v>
      </c>
      <c r="J47" s="1" t="s">
        <v>97</v>
      </c>
      <c r="K47" s="1"/>
      <c r="L47" s="9">
        <v>49</v>
      </c>
      <c r="M47" s="1">
        <v>51</v>
      </c>
      <c r="N47" s="1" t="s">
        <v>124</v>
      </c>
      <c r="O47" s="1" t="s">
        <v>312</v>
      </c>
      <c r="P47" s="1">
        <v>-1.8548819189472801</v>
      </c>
      <c r="Q47" s="9">
        <v>5.1115877390036903</v>
      </c>
      <c r="R47" s="9">
        <v>9.0226017738058103E-4</v>
      </c>
      <c r="S47" s="9">
        <v>6.98013410930934E-3</v>
      </c>
      <c r="T47" s="1">
        <v>-0.25846877825255699</v>
      </c>
      <c r="U47" s="1">
        <v>0.83597472056893696</v>
      </c>
      <c r="V47" s="9">
        <v>2456863.3378269598</v>
      </c>
      <c r="W47" s="9">
        <v>2938920.6125215199</v>
      </c>
      <c r="X47" s="1">
        <v>2288149.2187487502</v>
      </c>
      <c r="Y47" s="1">
        <v>2516824.7816848499</v>
      </c>
      <c r="Z47" s="1">
        <v>2194191.6355498899</v>
      </c>
      <c r="AA47" s="1">
        <v>2680554.6931981798</v>
      </c>
      <c r="AB47" s="1">
        <v>2300695.6039964799</v>
      </c>
      <c r="AC47" s="1">
        <v>2438565.5680034598</v>
      </c>
      <c r="AD47" s="1">
        <v>2541450.5758055602</v>
      </c>
      <c r="AE47" s="1">
        <v>2694474.62562853</v>
      </c>
      <c r="AF47" s="1">
        <v>2826181.2751043499</v>
      </c>
      <c r="AG47" s="1">
        <v>2737055.3189575002</v>
      </c>
      <c r="AH47" s="1">
        <v>3191000.1206380799</v>
      </c>
      <c r="AI47" s="1">
        <v>2906028.0561773698</v>
      </c>
      <c r="AJ47" s="1">
        <v>2550909.9534139801</v>
      </c>
      <c r="AK47" s="1">
        <v>3395079.6324201901</v>
      </c>
      <c r="AL47" s="1">
        <v>3061083.6993553601</v>
      </c>
      <c r="AM47" s="1">
        <v>2844026.8441053</v>
      </c>
    </row>
    <row r="48" spans="1:39" x14ac:dyDescent="0.25">
      <c r="A48" s="1" t="s">
        <v>313</v>
      </c>
      <c r="B48" s="1">
        <v>452.17567584245302</v>
      </c>
      <c r="C48" s="1">
        <v>2.7381000000000002</v>
      </c>
      <c r="D48" s="1" t="s">
        <v>92</v>
      </c>
      <c r="E48" s="1" t="s">
        <v>46</v>
      </c>
      <c r="F48" s="1" t="s">
        <v>314</v>
      </c>
      <c r="G48" s="8" t="s">
        <v>135</v>
      </c>
      <c r="H48" s="1" t="s">
        <v>136</v>
      </c>
      <c r="I48" s="1" t="s">
        <v>177</v>
      </c>
      <c r="J48" s="1" t="s">
        <v>97</v>
      </c>
      <c r="K48" s="1"/>
      <c r="L48" s="9">
        <v>46.7</v>
      </c>
      <c r="M48" s="1">
        <v>37.5</v>
      </c>
      <c r="N48" s="1" t="s">
        <v>315</v>
      </c>
      <c r="O48" s="1" t="s">
        <v>224</v>
      </c>
      <c r="P48" s="1">
        <v>-1.3266523889364501</v>
      </c>
      <c r="Q48" s="9">
        <v>5.0918428187821503</v>
      </c>
      <c r="R48" s="9">
        <v>1.7086921049759301E-5</v>
      </c>
      <c r="S48" s="9">
        <v>3.7511189533311501E-4</v>
      </c>
      <c r="T48" s="1">
        <v>1.65915896184895</v>
      </c>
      <c r="U48" s="1">
        <v>3.1583235242158101</v>
      </c>
      <c r="V48" s="9">
        <v>623556.52561348397</v>
      </c>
      <c r="W48" s="9">
        <v>197432.75849750399</v>
      </c>
      <c r="X48" s="1">
        <v>670519.867477022</v>
      </c>
      <c r="Y48" s="1">
        <v>404434.583386718</v>
      </c>
      <c r="Z48" s="1">
        <v>874814.03171752405</v>
      </c>
      <c r="AA48" s="1">
        <v>812979.08787242102</v>
      </c>
      <c r="AB48" s="1">
        <v>605850.33846296195</v>
      </c>
      <c r="AC48" s="1">
        <v>440655.47294985101</v>
      </c>
      <c r="AD48" s="1">
        <v>481953.78509531898</v>
      </c>
      <c r="AE48" s="1">
        <v>697245.03794605704</v>
      </c>
      <c r="AF48" s="1">
        <v>130234.318407086</v>
      </c>
      <c r="AG48" s="1">
        <v>77260.302696102197</v>
      </c>
      <c r="AH48" s="1">
        <v>256183.694582645</v>
      </c>
      <c r="AI48" s="1">
        <v>207533.75295915999</v>
      </c>
      <c r="AJ48" s="1">
        <v>218695.961786484</v>
      </c>
      <c r="AK48" s="1">
        <v>314722.63626164902</v>
      </c>
      <c r="AL48" s="1">
        <v>140695.19883916399</v>
      </c>
      <c r="AM48" s="1">
        <v>234136.20244773899</v>
      </c>
    </row>
    <row r="49" spans="1:39" x14ac:dyDescent="0.25">
      <c r="A49" s="1" t="s">
        <v>316</v>
      </c>
      <c r="B49" s="1">
        <v>256.26295416269897</v>
      </c>
      <c r="C49" s="1">
        <v>12.7777833333333</v>
      </c>
      <c r="D49" s="1" t="s">
        <v>92</v>
      </c>
      <c r="E49" s="1" t="s">
        <v>47</v>
      </c>
      <c r="F49" s="1" t="s">
        <v>317</v>
      </c>
      <c r="G49" s="1" t="s">
        <v>94</v>
      </c>
      <c r="H49" s="1" t="s">
        <v>95</v>
      </c>
      <c r="I49" s="1" t="s">
        <v>318</v>
      </c>
      <c r="J49" s="1" t="s">
        <v>119</v>
      </c>
      <c r="K49" s="1"/>
      <c r="L49" s="9">
        <v>43.9</v>
      </c>
      <c r="M49" s="1">
        <v>24.2</v>
      </c>
      <c r="N49" s="1" t="s">
        <v>113</v>
      </c>
      <c r="O49" s="1" t="s">
        <v>319</v>
      </c>
      <c r="P49" s="1">
        <v>-2.1035804033617098</v>
      </c>
      <c r="Q49" s="9">
        <v>5.0656161331112299</v>
      </c>
      <c r="R49" s="9">
        <v>2.1717775976344202E-2</v>
      </c>
      <c r="S49" s="9">
        <v>5.2266340966236398E-2</v>
      </c>
      <c r="T49" s="1">
        <v>-0.46275010103932201</v>
      </c>
      <c r="U49" s="1">
        <v>0.72560177942151904</v>
      </c>
      <c r="V49" s="9">
        <v>1695170.69315062</v>
      </c>
      <c r="W49" s="9">
        <v>2336227.30983664</v>
      </c>
      <c r="X49" s="1">
        <v>1152096.7581708501</v>
      </c>
      <c r="Y49" s="1">
        <v>1272860.8303893199</v>
      </c>
      <c r="Z49" s="1">
        <v>1939191.29269933</v>
      </c>
      <c r="AA49" s="1">
        <v>2209326.7672061198</v>
      </c>
      <c r="AB49" s="1">
        <v>1640144.40923924</v>
      </c>
      <c r="AC49" s="1">
        <v>2243952.39989659</v>
      </c>
      <c r="AD49" s="1">
        <v>1436447.4490044201</v>
      </c>
      <c r="AE49" s="1">
        <v>1667345.63859906</v>
      </c>
      <c r="AF49" s="1">
        <v>2869214.5563853802</v>
      </c>
      <c r="AG49" s="1">
        <v>2952890.1414767802</v>
      </c>
      <c r="AH49" s="1">
        <v>1764852.73271145</v>
      </c>
      <c r="AI49" s="1">
        <v>1685389.10810771</v>
      </c>
      <c r="AJ49" s="1">
        <v>1765045.1945142499</v>
      </c>
      <c r="AK49" s="1">
        <v>2248394.4122377201</v>
      </c>
      <c r="AL49" s="1">
        <v>2336992.6658591698</v>
      </c>
      <c r="AM49" s="1">
        <v>3067039.6674006898</v>
      </c>
    </row>
    <row r="50" spans="1:39" x14ac:dyDescent="0.25">
      <c r="A50" s="1" t="s">
        <v>320</v>
      </c>
      <c r="B50" s="1">
        <v>551.10255782327397</v>
      </c>
      <c r="C50" s="1">
        <v>5.2700833333333303</v>
      </c>
      <c r="D50" s="1" t="s">
        <v>92</v>
      </c>
      <c r="E50" s="1" t="s">
        <v>48</v>
      </c>
      <c r="F50" s="1" t="s">
        <v>321</v>
      </c>
      <c r="G50" s="1" t="s">
        <v>322</v>
      </c>
      <c r="H50" s="1" t="s">
        <v>323</v>
      </c>
      <c r="I50" s="1" t="s">
        <v>324</v>
      </c>
      <c r="J50" s="1" t="s">
        <v>119</v>
      </c>
      <c r="K50" s="1" t="s">
        <v>325</v>
      </c>
      <c r="L50" s="9">
        <v>56.7</v>
      </c>
      <c r="M50" s="1">
        <v>87</v>
      </c>
      <c r="N50" s="1" t="s">
        <v>149</v>
      </c>
      <c r="O50" s="1" t="s">
        <v>326</v>
      </c>
      <c r="P50" s="1">
        <v>-1.0700092438781601</v>
      </c>
      <c r="Q50" s="9">
        <v>5.0556495860141597</v>
      </c>
      <c r="R50" s="9">
        <v>4.3313607983584803E-3</v>
      </c>
      <c r="S50" s="9">
        <v>1.9471317013008801E-2</v>
      </c>
      <c r="T50" s="1">
        <v>-34.294317766917899</v>
      </c>
      <c r="U50" s="1">
        <v>4.7465894687076399E-11</v>
      </c>
      <c r="V50" s="9">
        <v>2.4937331574099901E-5</v>
      </c>
      <c r="W50" s="9">
        <v>525373.67595200206</v>
      </c>
      <c r="X50" s="1">
        <v>2.4937331574099901E-5</v>
      </c>
      <c r="Y50" s="1">
        <v>2.4937331574099901E-5</v>
      </c>
      <c r="Z50" s="1">
        <v>2.4937331574099901E-5</v>
      </c>
      <c r="AA50" s="1">
        <v>2.4937331574099901E-5</v>
      </c>
      <c r="AB50" s="1">
        <v>2.4937331574099901E-5</v>
      </c>
      <c r="AC50" s="1">
        <v>2.4937331574099901E-5</v>
      </c>
      <c r="AD50" s="1">
        <v>2.4937331574099901E-5</v>
      </c>
      <c r="AE50" s="1">
        <v>2.4937331574099901E-5</v>
      </c>
      <c r="AF50" s="1">
        <v>136073.35920807699</v>
      </c>
      <c r="AG50" s="1">
        <v>207045.88538347199</v>
      </c>
      <c r="AH50" s="1">
        <v>267023.98670270998</v>
      </c>
      <c r="AI50" s="1">
        <v>369576.74345024198</v>
      </c>
      <c r="AJ50" s="1">
        <v>1140454.85673884</v>
      </c>
      <c r="AK50" s="1">
        <v>184989.94602978299</v>
      </c>
      <c r="AL50" s="1">
        <v>1215314.0903924501</v>
      </c>
      <c r="AM50" s="1">
        <v>682510.53971044405</v>
      </c>
    </row>
    <row r="51" spans="1:39" x14ac:dyDescent="0.25">
      <c r="A51" s="1" t="s">
        <v>327</v>
      </c>
      <c r="B51" s="1">
        <v>739.29656493171694</v>
      </c>
      <c r="C51" s="1">
        <v>8.3636833333333307</v>
      </c>
      <c r="D51" s="1" t="s">
        <v>133</v>
      </c>
      <c r="E51" s="1" t="s">
        <v>49</v>
      </c>
      <c r="F51" s="1" t="s">
        <v>328</v>
      </c>
      <c r="G51" s="1" t="s">
        <v>108</v>
      </c>
      <c r="H51" s="1" t="s">
        <v>329</v>
      </c>
      <c r="I51" s="1" t="s">
        <v>330</v>
      </c>
      <c r="J51" s="1" t="s">
        <v>97</v>
      </c>
      <c r="K51" s="1"/>
      <c r="L51" s="9">
        <v>36.6</v>
      </c>
      <c r="M51" s="1">
        <v>1.42</v>
      </c>
      <c r="N51" s="1" t="s">
        <v>331</v>
      </c>
      <c r="O51" s="1" t="s">
        <v>332</v>
      </c>
      <c r="P51" s="1">
        <v>-4.9173123507109597</v>
      </c>
      <c r="Q51" s="9">
        <v>5.0317614898354899</v>
      </c>
      <c r="R51" s="9">
        <v>2.0819536407498999E-3</v>
      </c>
      <c r="S51" s="9">
        <v>1.2275486167943999E-2</v>
      </c>
      <c r="T51" s="1">
        <v>1.81332492476616</v>
      </c>
      <c r="U51" s="1">
        <v>3.5145133249248599</v>
      </c>
      <c r="V51" s="9">
        <v>728718.08925554098</v>
      </c>
      <c r="W51" s="9">
        <v>207345.376694829</v>
      </c>
      <c r="X51" s="1">
        <v>889868.86470424896</v>
      </c>
      <c r="Y51" s="1">
        <v>1063881.49985041</v>
      </c>
      <c r="Z51" s="1">
        <v>771807.81960233999</v>
      </c>
      <c r="AA51" s="1">
        <v>1290656.1474435001</v>
      </c>
      <c r="AB51" s="1">
        <v>521486.93631489901</v>
      </c>
      <c r="AC51" s="1">
        <v>425084.52384054498</v>
      </c>
      <c r="AD51" s="1">
        <v>323391.27453233901</v>
      </c>
      <c r="AE51" s="1">
        <v>543567.64775604801</v>
      </c>
      <c r="AF51" s="1">
        <v>3580.34752124017</v>
      </c>
      <c r="AG51" s="1">
        <v>45310.7825932591</v>
      </c>
      <c r="AH51" s="1">
        <v>323316.83674863202</v>
      </c>
      <c r="AI51" s="1">
        <v>580022.84918525803</v>
      </c>
      <c r="AJ51" s="1">
        <v>268726.58465296001</v>
      </c>
      <c r="AK51" s="1">
        <v>324417.83577594202</v>
      </c>
      <c r="AL51" s="1">
        <v>62933.5727629377</v>
      </c>
      <c r="AM51" s="1">
        <v>50454.204318403601</v>
      </c>
    </row>
  </sheetData>
  <autoFilter ref="A1:AM51" xr:uid="{3721B92F-77DE-48EB-9D2D-040ED662CDC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2021-05-13T10:51:02Z</dcterms:created>
  <dcterms:modified xsi:type="dcterms:W3CDTF">2021-05-14T08:35:54Z</dcterms:modified>
</cp:coreProperties>
</file>